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2026\Формирование ИПР 2026-2032\Форматы раскрытия ППРФ 977_2026\Готовые к Минэнерго 977\Публикуемые\Папка 1_АО ДГК_ИПР 2026-2030\УНЦ\"/>
    </mc:Choice>
  </mc:AlternateContent>
  <bookViews>
    <workbookView xWindow="360" yWindow="15" windowWidth="20955" windowHeight="9720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'20.1'!$A$9:$AB$87</definedName>
    <definedName name="_xlnm._FilterDatabase" localSheetId="1" hidden="1">'20.2'!$A$8:$AJ$30</definedName>
    <definedName name="_xlnm._FilterDatabase" localSheetId="2" hidden="1">'20.3'!$A$18:$AM$29</definedName>
    <definedName name="Print_Titles" localSheetId="0">'20.1'!$9:$9</definedName>
    <definedName name="_xlnm.Print_Area" localSheetId="0">'20.1'!$A$1:$X$9</definedName>
    <definedName name="_xlnm.Print_Area" localSheetId="1">'20.2'!$A$5:$O$8</definedName>
    <definedName name="_xlnm.Print_Area" localSheetId="2">'20.3'!$A$1:$W$62</definedName>
    <definedName name="_xlnm.Print_Area" localSheetId="3">'20.4'!$A$1:$L$22</definedName>
  </definedNames>
  <calcPr calcId="162913"/>
</workbook>
</file>

<file path=xl/calcChain.xml><?xml version="1.0" encoding="utf-8"?>
<calcChain xmlns="http://schemas.openxmlformats.org/spreadsheetml/2006/main">
  <c r="P29" i="3" l="1"/>
  <c r="P28" i="3"/>
  <c r="P27" i="3"/>
  <c r="P26" i="3"/>
  <c r="P25" i="3"/>
  <c r="P24" i="3"/>
  <c r="P23" i="3"/>
  <c r="P22" i="3"/>
  <c r="P21" i="3"/>
  <c r="P20" i="3"/>
  <c r="P19" i="3"/>
  <c r="W87" i="1"/>
  <c r="G29" i="3" s="1"/>
  <c r="H29" i="3" s="1"/>
  <c r="O29" i="3" s="1"/>
  <c r="I29" i="3" s="1"/>
  <c r="K29" i="3" s="1"/>
  <c r="M29" i="3" s="1"/>
  <c r="W76" i="1"/>
  <c r="W75" i="1"/>
  <c r="W77" i="1" s="1"/>
  <c r="G28" i="3" s="1"/>
  <c r="H28" i="3" s="1"/>
  <c r="O28" i="3" s="1"/>
  <c r="I28" i="3" s="1"/>
  <c r="K28" i="3" s="1"/>
  <c r="M28" i="3" s="1"/>
  <c r="W73" i="1"/>
  <c r="W72" i="1"/>
  <c r="W74" i="1" s="1"/>
  <c r="G27" i="3" s="1"/>
  <c r="H27" i="3" s="1"/>
  <c r="O27" i="3" s="1"/>
  <c r="I27" i="3" s="1"/>
  <c r="K27" i="3" s="1"/>
  <c r="M27" i="3" s="1"/>
  <c r="W70" i="1"/>
  <c r="W69" i="1"/>
  <c r="W68" i="1"/>
  <c r="W67" i="1"/>
  <c r="W66" i="1"/>
  <c r="W65" i="1"/>
  <c r="W64" i="1"/>
  <c r="W63" i="1"/>
  <c r="W62" i="1"/>
  <c r="W60" i="1"/>
  <c r="W59" i="1"/>
  <c r="W58" i="1"/>
  <c r="W57" i="1"/>
  <c r="W56" i="1"/>
  <c r="W55" i="1"/>
  <c r="W54" i="1"/>
  <c r="W53" i="1"/>
  <c r="W52" i="1"/>
  <c r="W50" i="1"/>
  <c r="W49" i="1"/>
  <c r="W48" i="1"/>
  <c r="W51" i="1" s="1"/>
  <c r="G24" i="3" s="1"/>
  <c r="H24" i="3" s="1"/>
  <c r="O24" i="3" s="1"/>
  <c r="I24" i="3" s="1"/>
  <c r="K24" i="3" s="1"/>
  <c r="M24" i="3" s="1"/>
  <c r="W46" i="1"/>
  <c r="W47" i="1" s="1"/>
  <c r="G23" i="3" s="1"/>
  <c r="H23" i="3" s="1"/>
  <c r="O23" i="3" s="1"/>
  <c r="I23" i="3" s="1"/>
  <c r="K23" i="3" s="1"/>
  <c r="M23" i="3" s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3" i="1"/>
  <c r="W22" i="1"/>
  <c r="W24" i="1" s="1"/>
  <c r="G21" i="3" s="1"/>
  <c r="H21" i="3" s="1"/>
  <c r="O21" i="3" s="1"/>
  <c r="I21" i="3" s="1"/>
  <c r="K21" i="3" s="1"/>
  <c r="M21" i="3" s="1"/>
  <c r="W20" i="1"/>
  <c r="W19" i="1"/>
  <c r="W18" i="1"/>
  <c r="W17" i="1"/>
  <c r="W16" i="1"/>
  <c r="W15" i="1"/>
  <c r="W14" i="1"/>
  <c r="W13" i="1"/>
  <c r="W12" i="1"/>
  <c r="W10" i="1"/>
  <c r="W11" i="1" s="1"/>
  <c r="G19" i="3" s="1"/>
  <c r="H19" i="3" s="1"/>
  <c r="O19" i="3" s="1"/>
  <c r="I19" i="3" s="1"/>
  <c r="K19" i="3" s="1"/>
  <c r="M19" i="3" s="1"/>
  <c r="W71" i="1" l="1"/>
  <c r="G26" i="3" s="1"/>
  <c r="H26" i="3" s="1"/>
  <c r="O26" i="3" s="1"/>
  <c r="I26" i="3" s="1"/>
  <c r="K26" i="3" s="1"/>
  <c r="M26" i="3" s="1"/>
  <c r="W61" i="1"/>
  <c r="G25" i="3" s="1"/>
  <c r="H25" i="3" s="1"/>
  <c r="O25" i="3" s="1"/>
  <c r="I25" i="3" s="1"/>
  <c r="K25" i="3" s="1"/>
  <c r="M25" i="3" s="1"/>
  <c r="W21" i="1"/>
  <c r="G20" i="3" s="1"/>
  <c r="H20" i="3" s="1"/>
  <c r="O20" i="3" s="1"/>
  <c r="I20" i="3" s="1"/>
  <c r="K20" i="3" s="1"/>
  <c r="M20" i="3" s="1"/>
  <c r="W45" i="1"/>
  <c r="G22" i="3" s="1"/>
  <c r="H22" i="3" s="1"/>
  <c r="O22" i="3" s="1"/>
  <c r="I22" i="3" s="1"/>
  <c r="K22" i="3" s="1"/>
  <c r="M22" i="3" s="1"/>
</calcChain>
</file>

<file path=xl/sharedStrings.xml><?xml version="1.0" encoding="utf-8"?>
<sst xmlns="http://schemas.openxmlformats.org/spreadsheetml/2006/main" count="1695" uniqueCount="309">
  <si>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 (версия шаблона 1.0)</t>
  </si>
  <si>
    <t>Проект инвестиционной программы Акционерное общество "Дальневосточная генерирующая компания"</t>
  </si>
  <si>
    <t xml:space="preserve">                                                                 полное наименование субъекта электроэнергетики</t>
  </si>
  <si>
    <t>Год раскрытия информации: 2026 год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</si>
  <si>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</si>
  <si>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Номер группы инвестиционных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</si>
  <si>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</si>
  <si>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</si>
  <si>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типового технологического решения</t>
  </si>
  <si>
    <t>Наименование УНЦ</t>
  </si>
  <si>
    <t>Наименование одного объекта, где реализуется  типовое технологическое решение</t>
  </si>
  <si>
    <t xml:space="preserve">Номер этапа строительства
(реализации проекта) </t>
  </si>
  <si>
    <t>Текущая стадия реализации инвестиционного проекта (этапа проекта)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</si>
  <si>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</si>
  <si>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</si>
  <si>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</si>
  <si>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</si>
  <si>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</si>
  <si>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</si>
  <si>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</si>
  <si>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</si>
  <si>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 (ценовая зона), на территории которого реализуется типовое  технологическое решение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</si>
  <si>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</si>
  <si>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</si>
  <si>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</si>
  <si>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</si>
  <si>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</si>
  <si>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</si>
  <si>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тыс. рублей (без НДС) </t>
  </si>
  <si>
    <t>Коэффициент перехода (пересчета) от базового УНЦ к уровню цен УНЦ субъекта Российской Федерации</t>
  </si>
  <si>
    <r>
      <t xml:space="preserve">Объем финансовых потребностей, тыс. рублей (без НДС)
</t>
    </r>
    <r>
      <rPr>
        <b/>
        <sz val="16"/>
        <rFont val="Times New Roman"/>
      </rPr>
      <t xml:space="preserve"> (ст.23=ст.15*ст.16*ст.17*ст.18*ст.21*ст.22)</t>
    </r>
  </si>
  <si>
    <t>1.3.4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</si>
  <si>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</si>
  <si>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</si>
  <si>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Ячейка выключателя и элементы ПС</t>
  </si>
  <si>
    <t>УНЦ выключателя 110-750 кВ без устройства фундаментов (тыс. руб.)</t>
  </si>
  <si>
    <t>Комсомольская ТЭЦ-3</t>
  </si>
  <si>
    <t>нд</t>
  </si>
  <si>
    <t>И</t>
  </si>
  <si>
    <t>Номинальный ток отключения, 50 кА</t>
  </si>
  <si>
    <t>Приказ СП КТЭЦ-3</t>
  </si>
  <si>
    <t>№ 199/1 от 23.04.2024</t>
  </si>
  <si>
    <t>Хабаровский край (2 зона)</t>
  </si>
  <si>
    <t>1 ед.</t>
  </si>
  <si>
    <t>И6-03 -2</t>
  </si>
  <si>
    <t>Итого объем финансовых потребностей по инвестиционному проекту, тыс рублей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</si>
  <si>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</si>
  <si>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</si>
  <si>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РЗА, система оперативного постоянного тока</t>
  </si>
  <si>
    <t>УНЦ РЗА (тыс. руб.)</t>
  </si>
  <si>
    <t>РЗА линии (основная и резервные защиты) с работой по ВЧ каналу (без приемопередатчика)</t>
  </si>
  <si>
    <t>И11-17</t>
  </si>
  <si>
    <t>Резервная РЗА линии (РЗА электрической сети)</t>
  </si>
  <si>
    <t>И11-18</t>
  </si>
  <si>
    <t>Автоматика управления выключателем (присоединением)</t>
  </si>
  <si>
    <t>И11-16</t>
  </si>
  <si>
    <t>УНЦ РЗА и прочие шкафы (панели) (тыс. руб.)</t>
  </si>
  <si>
    <t>Шкаф ТН 6-35кВ</t>
  </si>
  <si>
    <t>И12-06</t>
  </si>
  <si>
    <t>УНЦ контрольного (силового) кабеля (тыс. руб.)</t>
  </si>
  <si>
    <t>Сечение жилы, 1,5 мм², 5 шт. жил</t>
  </si>
  <si>
    <t>1 км</t>
  </si>
  <si>
    <t>Н3-01-2</t>
  </si>
  <si>
    <t>Сечение жилы, 2,5 мм², 5 шт. жил</t>
  </si>
  <si>
    <t>Н3-02-2</t>
  </si>
  <si>
    <t>Сечение жилы, 4 мм², 5 шт. жил</t>
  </si>
  <si>
    <t>Н3-03-2</t>
  </si>
  <si>
    <t>Сечение жилы, 6 мм², 5 шт. жил</t>
  </si>
  <si>
    <t>Н3-04-2</t>
  </si>
  <si>
    <t>Проектные и изыскательские работы</t>
  </si>
  <si>
    <t>Затраты на проектно-изыскательские работы для отдельных элементов электрических сетей (тыс. руб.)Проектные работы</t>
  </si>
  <si>
    <t>1 объект</t>
  </si>
  <si>
    <t>П6-09</t>
  </si>
  <si>
    <t>Модернизация ЗРУ-35 кВ с заменой масляных выключателей ВМК-35 на вакуумные (4  шт.), СП "Амурская ТЭЦ-1"</t>
  </si>
  <si>
    <t>N_505-АмТЭЦ-1-5</t>
  </si>
  <si>
    <t>УНЦ ячейки выключателя НУ 6 - 35 кВ</t>
  </si>
  <si>
    <t>Амурская ТЭЦ</t>
  </si>
  <si>
    <t>Номинальный ток, 630 А, Номинальный ток отключения 25 кА</t>
  </si>
  <si>
    <t>Приказ СП "Амурская ТЭЦ-1"</t>
  </si>
  <si>
    <t>№273 от 25.04.2024г</t>
  </si>
  <si>
    <t>1 ячейка</t>
  </si>
  <si>
    <t>В2-01-1</t>
  </si>
  <si>
    <t>кабельные сооружения и устройство переходов при прокладке кабельной линии (КЛ, волоконно-оптического кабеля (далее - ВОК)</t>
  </si>
  <si>
    <t>УНЦ контрольного (силового) кабеля</t>
  </si>
  <si>
    <t>Количество жил 5 шт., сечение жилы 4 мм2</t>
  </si>
  <si>
    <t>1 км по трассе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</si>
  <si>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</si>
  <si>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</si>
  <si>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УНЦ ячейки двухобмоточного трансформатора 35 - 500 кВ</t>
  </si>
  <si>
    <t>Н</t>
  </si>
  <si>
    <t>Класс напряжения обмоток 110 ВН/НН, кВ</t>
  </si>
  <si>
    <t>Т4-13-2</t>
  </si>
  <si>
    <t>УНЦ ячейки выключателя ВУ 110 - 330 кВ без учета здания ЗРУ</t>
  </si>
  <si>
    <t>Номинальный ток отключения, 40 кА</t>
  </si>
  <si>
    <t>В5-01-1</t>
  </si>
  <si>
    <t>УНЦ ячейки реактора ТОР 6 - 35 кВ</t>
  </si>
  <si>
    <t>Номинальный ток, 3000 А</t>
  </si>
  <si>
    <t>Р2-16-1</t>
  </si>
  <si>
    <t>РЗА</t>
  </si>
  <si>
    <t>УНЦ РЗА</t>
  </si>
  <si>
    <t xml:space="preserve">Шкаф защит с устройством резервирования при отказе выключателя (далее - УРОВ) и автоматикой управления выключателем (далее - АУВ) обходного выключателя 110 - 220 кВ для решений без использования протоколов GOOSE и SV.
</t>
  </si>
  <si>
    <t>И11-08</t>
  </si>
  <si>
    <t>Шкаф защит с УРОВ и АУВ шиносоединительного (секционного) выключателя для решений без использования протоколов GOOSE и SV.</t>
  </si>
  <si>
    <t>И11-09</t>
  </si>
  <si>
    <t>Шкаф защит трансформатора 110 - 220 кВ для решений без использования протоколов GOOSE и SV.</t>
  </si>
  <si>
    <t>И11-32</t>
  </si>
  <si>
    <t>Шкаф защит с УРОВ и АУВ обходного выключателя 110 - 220 кВ для решений с использованием протокола GOOSE.</t>
  </si>
  <si>
    <t>И11-61</t>
  </si>
  <si>
    <t>Шкаф защит с УРОВ и АУВ шиносоединительного (секционного) выключателя для решений с использованием протокола GOOSE.</t>
  </si>
  <si>
    <t>И11-62</t>
  </si>
  <si>
    <t>Система устройства передачи аварийных сигналов и команд (далее - УПАСК)</t>
  </si>
  <si>
    <t>УНЦ систем ПА, УПАСК</t>
  </si>
  <si>
    <t>Шкаф автоматики ликвидации асинхронного режима (АЛАР), автоматики ограничения перегрузки оборудования (АОПО), автоматики ограничения повышений напряжения (АОПН), фиксации отключения линии (ФОЛ), фиксации отключения двух линий (ФОДЛ) для ЛЭП 110 - 220 кВ для решений без использования протоколов GOOSE и SV</t>
  </si>
  <si>
    <t>А8-11</t>
  </si>
  <si>
    <t>Подготовка и устройство территории ПС (ЗПС, элементов ПС) 35-750 кВ)</t>
  </si>
  <si>
    <t>УНЦ элементов ПС с устройством фундаментов</t>
  </si>
  <si>
    <t>Напряжение, 220 кВ</t>
  </si>
  <si>
    <t>И5-10-3</t>
  </si>
  <si>
    <t>УНЦ на проектные и изыскательские работы для ПС (ПП, ЗПС)</t>
  </si>
  <si>
    <t>Трансфоматор1Т, 2Т</t>
  </si>
  <si>
    <t>высший класс напряжения оборудования,</t>
  </si>
  <si>
    <t>шт</t>
  </si>
  <si>
    <t>П1-02</t>
  </si>
  <si>
    <t>УНЦ ячейки трехобмоточного трансформатора 110 - 500 кВ</t>
  </si>
  <si>
    <t>Т1-01-1</t>
  </si>
  <si>
    <t>Ячейка выключателя НУ 35 кВ</t>
  </si>
  <si>
    <t>М6-01-1</t>
  </si>
  <si>
    <t>Ячейка выключателя НУ 110 кВ</t>
  </si>
  <si>
    <t>М6-01-2</t>
  </si>
  <si>
    <t>Ячейка выключателя КРУ 6 - 20 кВ</t>
  </si>
  <si>
    <t>М6-02-1</t>
  </si>
  <si>
    <t>Однополюсный разъединитель 110 кВ</t>
  </si>
  <si>
    <t>М6-12-3</t>
  </si>
  <si>
    <t>км</t>
  </si>
  <si>
    <t>Прочий шкаф (панель)</t>
  </si>
  <si>
    <t>УНЦ КЛ 0,4 кВ</t>
  </si>
  <si>
    <t>К3-01-3</t>
  </si>
  <si>
    <t>1 ПС</t>
  </si>
  <si>
    <t>Итого объем финансовых потребностей по инвестиционному проекту, тыс. рублей</t>
  </si>
  <si>
    <t>Замена трансформатора типа ТС-2506 У(УХЛ)3 СП Николаевская ТЭЦ, 1 шт.</t>
  </si>
  <si>
    <t>O_505-НТЭЦ-6</t>
  </si>
  <si>
    <t>ячейка выключателя и элементы ПС</t>
  </si>
  <si>
    <t>Николаевская ТЭЦ</t>
  </si>
  <si>
    <t>Трансформатор ТС 250-6 250 кВТ</t>
  </si>
  <si>
    <t>Приказ СП НТЭЦ</t>
  </si>
  <si>
    <t>№ 136 от 24.04.2024</t>
  </si>
  <si>
    <t>Замена маслянного выключателя СМВ-110 на элегазовый СП Николаевская ТЭЦ, 1 шт.</t>
  </si>
  <si>
    <t>O_505-НТЭЦ-7</t>
  </si>
  <si>
    <t>УНЦ бакового выключателя 110 - 220 кВ с устройством фундаментов</t>
  </si>
  <si>
    <t>Элегазовый выключатель ВБ-110</t>
  </si>
  <si>
    <t>И3-01-2</t>
  </si>
  <si>
    <t>контрольный (силовой) кабель</t>
  </si>
  <si>
    <t>Сечение жилы 6 мм2, количество жил 5</t>
  </si>
  <si>
    <t>1 км.</t>
  </si>
  <si>
    <t>УНЦ на демонтажные работы ПС</t>
  </si>
  <si>
    <t>Масляный выключатель типа МКП-110Б-1000/630-20 У1</t>
  </si>
  <si>
    <t>М6-07-2</t>
  </si>
  <si>
    <t>Реконструкция панелей защит ВЛ-110 кВ СП Николаевская ТЭЦ, 2 шт.</t>
  </si>
  <si>
    <t>O_505-НТЭЦ-8</t>
  </si>
  <si>
    <t>УНЦ на проектные и изыскательские работы для отдельных элементов электрических сетей</t>
  </si>
  <si>
    <t>Микропроцесорные ЗА</t>
  </si>
  <si>
    <t>П6-08</t>
  </si>
  <si>
    <t>Шкаф АУВ 110 - 220 кВ и УРОВ для решений без использования протоколов GOOSE и SV</t>
  </si>
  <si>
    <t>И11-10</t>
  </si>
  <si>
    <t>Кабель с сечением жилы 10 мм2, количеством жил 5</t>
  </si>
  <si>
    <t>Кабель контрольный КВБбШВ10x10</t>
  </si>
  <si>
    <t>Н3-05-2</t>
  </si>
  <si>
    <t>Кабель с сечением жилы 1,5 мм2, количеством жил 5</t>
  </si>
  <si>
    <t>Кабель контрольный КВВГЭнг(А)-LS 7x1,5</t>
  </si>
  <si>
    <t>Кабель с сечением жилы 4 мм2, количеством жил 5</t>
  </si>
  <si>
    <t>Кабель контрольный КВВГЭнг(А)-LS 5x4</t>
  </si>
  <si>
    <t>Кабель с сечением жилы 6 мм2, количеством жил 5</t>
  </si>
  <si>
    <t>Кабель контрольный КВВГЭнг(А)-LS 5x6</t>
  </si>
  <si>
    <t>Кабель контрольный КВВГЭнг(А)-LS 14x1,5</t>
  </si>
  <si>
    <t>Кабель контрольный КВВГЭнг(А)-LS 10x1,5</t>
  </si>
  <si>
    <t>Кабель контрольный КВВГЭнг(А)-LS 7x4</t>
  </si>
  <si>
    <t>Модернизация резервного источника электроснабжения на НТЭЦ</t>
  </si>
  <si>
    <t>I_505-ХГ-128</t>
  </si>
  <si>
    <t>ДГУ</t>
  </si>
  <si>
    <t>УНЦ ДГУ</t>
  </si>
  <si>
    <t>Дизельгенераторы 2 мВт - 2 шт</t>
  </si>
  <si>
    <t>У2-02</t>
  </si>
  <si>
    <t>УНЦ токопровода 6 - 35 кВ с литой изоляцией</t>
  </si>
  <si>
    <t>Напряжение, 35 кВ</t>
  </si>
  <si>
    <t>1 м</t>
  </si>
  <si>
    <t>У3-02</t>
  </si>
  <si>
    <t>УНЦ системы оперативного постоянного тока и собственных нужд ПС, РП (СП, ТП, РТП)</t>
  </si>
  <si>
    <t>Шкаф на 12 отходящих линий на постоянном токе с АВ (в том числе с применением предохранителей), номинальный ток 100 А</t>
  </si>
  <si>
    <t>И13-02</t>
  </si>
  <si>
    <t>Номинальный ток отключения 40 кА</t>
  </si>
  <si>
    <t>И3-02-2</t>
  </si>
  <si>
    <t>КЛ 0,4 - 500 кВ</t>
  </si>
  <si>
    <t>УНЦ КЛ 6 - 500 кВ (с медной жилой)</t>
  </si>
  <si>
    <t>Сечение жилы, 150  мм², медь жила 4 шт.</t>
  </si>
  <si>
    <t>К2-06-4</t>
  </si>
  <si>
    <t>Сечение жилы, 25 мм², медь жила 4 шт.</t>
  </si>
  <si>
    <t>К3-02-2</t>
  </si>
  <si>
    <t>Сечение жилы, 16  мм², медь жила 5 шт.</t>
  </si>
  <si>
    <t>К3-01-4</t>
  </si>
  <si>
    <t>РУ 6 - 750 кВ</t>
  </si>
  <si>
    <t>УНЦ ячейки выключателя КРУ 6 - 35 кВ</t>
  </si>
  <si>
    <t>Номинальный ток, 3150 А
Номинальное напряжение, 35 кВ
Номинальный ток отключения, 40 кА</t>
  </si>
  <si>
    <t>В3-19-4</t>
  </si>
  <si>
    <t>АСУ ТП ПС и ТМ</t>
  </si>
  <si>
    <t>УНЦ систем АСУ ТП и ТМ</t>
  </si>
  <si>
    <t>Металлические лотки и короба</t>
  </si>
  <si>
    <t>1 м по трассе</t>
  </si>
  <si>
    <t>Н2-01</t>
  </si>
  <si>
    <t>1.2.4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</si>
  <si>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</si>
  <si>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</si>
  <si>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Хабаровская ТЭЦ-2</t>
  </si>
  <si>
    <t>10</t>
  </si>
  <si>
    <t>Выкатной элемент ВЭ/TEL (К-104М)-10-20/630 У2 с вакуумным выключателем BB/TEL-10-20/1000 У2</t>
  </si>
  <si>
    <t>Приказ СП ХТЭЦ-2</t>
  </si>
  <si>
    <t>№ 183 от 26.04.2024г.</t>
  </si>
  <si>
    <t>Хабаровский край (1 зона)</t>
  </si>
  <si>
    <t>27</t>
  </si>
  <si>
    <t>В3-01-1</t>
  </si>
  <si>
    <t>Выкатной элемент ВЭ/TEL (К-104М)-10-31,5/1000 У2 с вакуумным выключателем BB/TEL-10-31,5/2000  У2</t>
  </si>
  <si>
    <t>2</t>
  </si>
  <si>
    <t>В3-04-1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</si>
  <si>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</si>
  <si>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</si>
  <si>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УНЦ ячейки выключателя НУ 110-750 кВ</t>
  </si>
  <si>
    <t>Хабаровская ТЭЦ-3</t>
  </si>
  <si>
    <t>Номинальный ток, 2500 А, Номинальный ток отключения, 50 кА</t>
  </si>
  <si>
    <t>Приказ СП ХТЭЦ-3</t>
  </si>
  <si>
    <t>Приказ №272К от 20.11.2022</t>
  </si>
  <si>
    <t>В1-01-2</t>
  </si>
  <si>
    <t>подготовка и устройство территории ПС (ЗПС, элементов ПС) 35 - 750 кВ</t>
  </si>
  <si>
    <t>Площадь подготовки и устройства территории под элементы ПС (ЗПС)
Ячейка выключателя НУ ПС</t>
  </si>
  <si>
    <t>Ячейка выключателя НУ ПС</t>
  </si>
  <si>
    <t>С1-01-2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</si>
  <si>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</si>
  <si>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</si>
  <si>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ТЭЦ в г. Советская Гавань</t>
  </si>
  <si>
    <t>Микропроцессорный терминал для защиты трансформатора напряжения 6 - 35 кВ и функций автоматики по напряжению автоматической частотной разгрузки с автоматическим повторным включением по частоте, защиты минимального напряжения для решений с использованием протокола GOOSE.</t>
  </si>
  <si>
    <t>Приказ СП ТЭЦ в г. Советская Гавань</t>
  </si>
  <si>
    <t>П6-10</t>
  </si>
  <si>
    <t>Микропроцессорный терминал защит и автоматики вводного выключателя 6 - 35 кВ для решений с использованием протокола GOOSE.</t>
  </si>
  <si>
    <t>И11-161</t>
  </si>
  <si>
    <t>Микропроцессорный терминал для защиты и автоматики отходящих линий 6 - 35 кВ для решений с использованием протокола GOOSE.</t>
  </si>
  <si>
    <t>И11-165</t>
  </si>
  <si>
    <t>И11-169</t>
  </si>
  <si>
    <t>Шкаф дифференциальной защиты сборных шин 110 9 726,01 - 220 кВ (15 присоединений с управляемой фиксацией) для решений без использования протоколов GOOSE и SV.</t>
  </si>
  <si>
    <t>И11-04</t>
  </si>
  <si>
    <t>Шкаф автоматики регулирования напряжения для 2 764,32 одного автотрансформатора для решений без использования протоколов GOOSE и SV.</t>
  </si>
  <si>
    <t>И11-54</t>
  </si>
  <si>
    <t>Комплект защит трансформатора напряжения 6 - 35 кВ для решений с использованием протокола GOOSE</t>
  </si>
  <si>
    <t>И11-158</t>
  </si>
  <si>
    <t>Контрольный (силовой) кабель. Сечение жилы, 6 мм2</t>
  </si>
  <si>
    <t>Н3-04-1..2</t>
  </si>
  <si>
    <t>Раздел 2. Объемы финансовых потребностей в части затрат, не учтенных в укрупненных нормативах цены типовых технологических решений капитального строительства объектов электроэнергетики</t>
  </si>
  <si>
    <t>Группа затрат</t>
  </si>
  <si>
    <t>Наименование затрат</t>
  </si>
  <si>
    <t>Наименование одного объекта, где реализуется технологическое решение</t>
  </si>
  <si>
    <t>Номер этапа строительства (реализации проекта)</t>
  </si>
  <si>
    <t>Наименование организации (лица),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</si>
  <si>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</si>
  <si>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</si>
  <si>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</si>
  <si>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тыс. рублей (без НДС)</t>
  </si>
  <si>
    <r>
      <t xml:space="preserve">Удельный показатель затрат, тыс. рублей без НДС </t>
    </r>
    <r>
      <rPr>
        <b/>
        <sz val="16"/>
        <rFont val="Times New Roman"/>
      </rPr>
      <t>(ст.13=ст.12/ст.9)</t>
    </r>
  </si>
  <si>
    <t>Краткое обоснование  корректировки утвержденного план</t>
  </si>
  <si>
    <t>Раздел 3. Объемы финансовых потребностей по инвестиционной программе в соответствии с УНЦ в прогнозном уровне цен</t>
  </si>
  <si>
    <t>Инвестиционная программа Акционерное общество "Дальневосточная генерирующая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</si>
  <si>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</si>
  <si>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</si>
  <si>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</si>
  <si>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</si>
  <si>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</si>
  <si>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</si>
  <si>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</si>
  <si>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</rPr>
      <t xml:space="preserve">d </t>
    </r>
    <r>
      <rPr>
        <sz val="12"/>
        <rFont val="Times New Roman"/>
      </rPr>
      <t>(с НДС)</t>
    </r>
  </si>
  <si>
    <r>
      <t xml:space="preserve">Объем финансовых потребностей </t>
    </r>
    <r>
      <rPr>
        <sz val="12"/>
        <rFont val="Symbol"/>
      </rPr>
      <t>D</t>
    </r>
    <r>
      <rPr>
        <sz val="12"/>
        <rFont val="Times New Roman"/>
      </rPr>
      <t>ОФП</t>
    </r>
    <r>
      <rPr>
        <vertAlign val="superscript"/>
        <sz val="12"/>
        <rFont val="Times New Roman"/>
      </rPr>
      <t>УНЦ</t>
    </r>
    <r>
      <rPr>
        <vertAlign val="subscript"/>
        <sz val="12"/>
        <rFont val="Times New Roman"/>
      </rPr>
      <t xml:space="preserve">  
</t>
    </r>
    <r>
      <rPr>
        <sz val="12"/>
        <rFont val="Times New Roman"/>
      </rPr>
      <t xml:space="preserve">(с НДС) 
</t>
    </r>
    <r>
      <rPr>
        <b/>
        <sz val="12"/>
        <rFont val="Times New Roman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</si>
  <si>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</rPr>
      <t>ПР</t>
    </r>
    <r>
      <rPr>
        <vertAlign val="superscript"/>
        <sz val="12"/>
        <rFont val="Times New Roman"/>
      </rPr>
      <t>всего</t>
    </r>
    <r>
      <rPr>
        <sz val="12"/>
        <rFont val="Times New Roman"/>
      </rPr>
      <t xml:space="preserve"> (в прогнозных ценах с НДС), в том числе: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</si>
  <si>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2025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</si>
  <si>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2026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</si>
  <si>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2027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</si>
  <si>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2028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</si>
  <si>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2029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</si>
  <si>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2030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</si>
  <si>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2031</t>
    </r>
  </si>
  <si>
    <r>
      <t>ОФ</t>
    </r>
    <r>
      <rPr>
        <i/>
        <vertAlign val="subscript"/>
        <sz val="16"/>
        <rFont val="Times New Roman"/>
      </rPr>
      <t>ПР</t>
    </r>
    <r>
      <rPr>
        <i/>
        <vertAlign val="superscript"/>
        <sz val="16"/>
        <rFont val="Times New Roman"/>
      </rPr>
      <t>2032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</si>
  <si>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</si>
  <si>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rFont val="Times New Roman"/>
      </rPr>
      <t>УНЦ</t>
    </r>
    <r>
      <rPr>
        <sz val="12"/>
        <rFont val="Times New Roman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</si>
  <si>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</si>
  <si>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</si>
  <si>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rFont val="Times New Roman"/>
      </rPr>
      <t>ПР</t>
    </r>
    <r>
      <rPr>
        <vertAlign val="superscript"/>
        <sz val="12"/>
        <rFont val="Times New Roman"/>
      </rPr>
      <t>УНЦ</t>
    </r>
    <r>
      <rPr>
        <sz val="12"/>
        <rFont val="Times New Roman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</rPr>
      <t>(ст.10=ст8+ст.9)</t>
    </r>
  </si>
  <si>
    <t>15.1</t>
  </si>
  <si>
    <t>15.2</t>
  </si>
  <si>
    <t>15.3</t>
  </si>
  <si>
    <t>15.4</t>
  </si>
  <si>
    <t>15.5</t>
  </si>
  <si>
    <t>15.6</t>
  </si>
  <si>
    <t>15.7</t>
  </si>
  <si>
    <t>Раздел 4. Индексы-дефляторы инвестиций в основной капитал (капитальных вложений)</t>
  </si>
  <si>
    <t>Инвестиционная программа  Акционерное общество "Дальневосточная генерирующая компания</t>
  </si>
  <si>
    <t>Наименование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</si>
  <si>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</si>
  <si>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</si>
  <si>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</si>
  <si>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</si>
  <si>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</si>
  <si>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</si>
  <si>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№ 181 от 27.04.2026</t>
  </si>
  <si>
    <t>№П-160/243 от 20.02.2026г</t>
  </si>
  <si>
    <t>№ П-210/50-1 от 30.01.2026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</si>
</sst>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\ _₽_-;\-* #,##0.00\ _₽_-;_-* &quot;-&quot;??\ _₽_-;_-@_-"/>
    <numFmt numFmtId="168" formatCode="0.0"/>
    <numFmt numFmtId="169" formatCode="#,##0.0000000"/>
  </numFmts>
  <fonts count="49" x14ac:knownFonts="1">
    <font>
      <sz val="11"/>
      <color theme="1"/>
      <name val="Calibri"/>
      <scheme val="minor"/>
    </font>
    <font>
      <sz val="11"/>
      <name val="Calibri"/>
    </font>
    <font>
      <sz val="11"/>
      <color indexed="65"/>
      <name val="Calibri"/>
    </font>
    <font>
      <sz val="11"/>
      <name val="Arial"/>
    </font>
    <font>
      <sz val="10"/>
      <name val="Arial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2"/>
      <name val="Times New Roman"/>
    </font>
    <font>
      <sz val="10"/>
      <name val="Arial Cyr"/>
    </font>
    <font>
      <sz val="11"/>
      <name val="SimSun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0"/>
      <name val="Helv"/>
    </font>
    <font>
      <sz val="11"/>
      <color indexed="2"/>
      <name val="Calibri"/>
    </font>
    <font>
      <sz val="11"/>
      <color indexed="17"/>
      <name val="Calibri"/>
    </font>
    <font>
      <sz val="16"/>
      <name val="Times New Roman"/>
    </font>
    <font>
      <sz val="14"/>
      <name val="Calibri"/>
      <scheme val="minor"/>
    </font>
    <font>
      <sz val="14"/>
      <name val="Times New Roman"/>
    </font>
    <font>
      <b/>
      <sz val="22"/>
      <name val="Times New Roman"/>
    </font>
    <font>
      <b/>
      <sz val="20"/>
      <name val="Times New Roman"/>
    </font>
    <font>
      <b/>
      <sz val="16"/>
      <name val="Times New Roman"/>
    </font>
    <font>
      <b/>
      <sz val="14"/>
      <name val="Times New Roman"/>
    </font>
    <font>
      <sz val="16"/>
      <name val="Calibri"/>
      <scheme val="minor"/>
    </font>
    <font>
      <sz val="11"/>
      <name val="Times New Roman"/>
    </font>
    <font>
      <sz val="12"/>
      <name val="Calibri"/>
      <scheme val="minor"/>
    </font>
    <font>
      <b/>
      <sz val="12"/>
      <name val="Times New Roman"/>
    </font>
    <font>
      <sz val="8"/>
      <name val="Times New Roman"/>
    </font>
    <font>
      <b/>
      <sz val="12"/>
      <name val="Calibri"/>
      <scheme val="minor"/>
    </font>
    <font>
      <i/>
      <sz val="16"/>
      <name val="Times New Roman"/>
    </font>
    <font>
      <sz val="12"/>
      <color theme="1"/>
      <name val="Times New Roman"/>
    </font>
    <font>
      <sz val="8"/>
      <name val="Calibri"/>
    </font>
    <font>
      <sz val="12"/>
      <name val="Calibri"/>
    </font>
    <font>
      <u/>
      <sz val="12"/>
      <name val="Times New Roman"/>
    </font>
    <font>
      <i/>
      <sz val="12"/>
      <name val="Times New Roman"/>
    </font>
    <font>
      <sz val="11"/>
      <color theme="1"/>
      <name val="Calibri"/>
      <scheme val="minor"/>
    </font>
    <font>
      <vertAlign val="subscript"/>
      <sz val="12"/>
      <name val="Times New Roman"/>
    </font>
    <font>
      <sz val="12"/>
      <name val="Symbol"/>
    </font>
    <font>
      <vertAlign val="superscript"/>
      <sz val="12"/>
      <name val="Times New Roman"/>
    </font>
    <font>
      <i/>
      <vertAlign val="subscript"/>
      <sz val="16"/>
      <name val="Times New Roman"/>
    </font>
    <font>
      <i/>
      <vertAlign val="superscript"/>
      <sz val="16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6" tint="0.79998168889431442"/>
        <bgColor theme="6" tint="0.79998168889431442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515">
    <xf numFmtId="0" fontId="0" fillId="0" borderId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5" borderId="0" applyNumberFormat="0" applyBorder="0" applyProtection="0"/>
    <xf numFmtId="0" fontId="3" fillId="0" borderId="0"/>
    <xf numFmtId="0" fontId="4" fillId="0" borderId="0"/>
    <xf numFmtId="0" fontId="4" fillId="0" borderId="0"/>
    <xf numFmtId="0" fontId="3" fillId="0" borderId="0"/>
    <xf numFmtId="0" fontId="2" fillId="16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2" fillId="19" borderId="0" applyNumberFormat="0" applyBorder="0" applyProtection="0"/>
    <xf numFmtId="0" fontId="5" fillId="7" borderId="1" applyNumberFormat="0" applyProtection="0"/>
    <xf numFmtId="0" fontId="5" fillId="7" borderId="1" applyNumberFormat="0" applyProtection="0"/>
    <xf numFmtId="0" fontId="5" fillId="7" borderId="1" applyNumberFormat="0" applyProtection="0"/>
    <xf numFmtId="0" fontId="5" fillId="7" borderId="1" applyNumberFormat="0" applyProtection="0"/>
    <xf numFmtId="0" fontId="5" fillId="7" borderId="1" applyNumberFormat="0" applyProtection="0"/>
    <xf numFmtId="0" fontId="5" fillId="7" borderId="1" applyNumberFormat="0" applyProtection="0"/>
    <xf numFmtId="0" fontId="6" fillId="20" borderId="2" applyNumberFormat="0" applyProtection="0"/>
    <xf numFmtId="0" fontId="6" fillId="20" borderId="2" applyNumberFormat="0" applyProtection="0"/>
    <xf numFmtId="0" fontId="6" fillId="20" borderId="2" applyNumberFormat="0" applyProtection="0"/>
    <xf numFmtId="0" fontId="6" fillId="20" borderId="2" applyNumberFormat="0" applyProtection="0"/>
    <xf numFmtId="0" fontId="6" fillId="20" borderId="2" applyNumberFormat="0" applyProtection="0"/>
    <xf numFmtId="0" fontId="6" fillId="20" borderId="2" applyNumberFormat="0" applyProtection="0"/>
    <xf numFmtId="0" fontId="6" fillId="20" borderId="2" applyNumberFormat="0" applyProtection="0"/>
    <xf numFmtId="0" fontId="6" fillId="20" borderId="2" applyNumberFormat="0" applyProtection="0"/>
    <xf numFmtId="0" fontId="7" fillId="20" borderId="1" applyNumberFormat="0" applyProtection="0"/>
    <xf numFmtId="0" fontId="7" fillId="20" borderId="1" applyNumberFormat="0" applyProtection="0"/>
    <xf numFmtId="0" fontId="7" fillId="20" borderId="1" applyNumberFormat="0" applyProtection="0"/>
    <xf numFmtId="0" fontId="7" fillId="20" borderId="1" applyNumberFormat="0" applyProtection="0"/>
    <xf numFmtId="0" fontId="7" fillId="20" borderId="1" applyNumberFormat="0" applyProtection="0"/>
    <xf numFmtId="0" fontId="7" fillId="20" borderId="1" applyNumberFormat="0" applyProtection="0"/>
    <xf numFmtId="0" fontId="8" fillId="0" borderId="3" applyNumberFormat="0" applyFill="0" applyProtection="0"/>
    <xf numFmtId="0" fontId="8" fillId="0" borderId="3" applyNumberFormat="0" applyFill="0" applyProtection="0"/>
    <xf numFmtId="0" fontId="9" fillId="0" borderId="4" applyNumberFormat="0" applyFill="0" applyProtection="0"/>
    <xf numFmtId="0" fontId="9" fillId="0" borderId="4" applyNumberFormat="0" applyFill="0" applyProtection="0"/>
    <xf numFmtId="0" fontId="10" fillId="0" borderId="5" applyNumberFormat="0" applyFill="0" applyProtection="0"/>
    <xf numFmtId="0" fontId="10" fillId="0" borderId="5" applyNumberFormat="0" applyFill="0" applyProtection="0"/>
    <xf numFmtId="0" fontId="10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1" fillId="0" borderId="6" applyNumberFormat="0" applyFill="0" applyProtection="0"/>
    <xf numFmtId="0" fontId="12" fillId="21" borderId="7" applyNumberFormat="0" applyProtection="0"/>
    <xf numFmtId="0" fontId="12" fillId="21" borderId="7" applyNumberFormat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4" fillId="22" borderId="0" applyNumberFormat="0" applyBorder="0" applyProtection="0"/>
    <xf numFmtId="0" fontId="14" fillId="22" borderId="0" applyNumberFormat="0" applyBorder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3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3" fillId="0" borderId="0"/>
    <xf numFmtId="0" fontId="15" fillId="0" borderId="0"/>
    <xf numFmtId="0" fontId="4" fillId="0" borderId="0"/>
    <xf numFmtId="0" fontId="43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3" borderId="0" applyNumberFormat="0" applyBorder="0" applyProtection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0" fontId="1" fillId="23" borderId="8" applyNumberFormat="0" applyFont="0" applyProtection="0"/>
    <xf numFmtId="0" fontId="1" fillId="23" borderId="8" applyNumberFormat="0" applyFont="0" applyProtection="0"/>
    <xf numFmtId="0" fontId="1" fillId="23" borderId="8" applyNumberFormat="0" applyFont="0" applyProtection="0"/>
    <xf numFmtId="0" fontId="1" fillId="23" borderId="8" applyNumberFormat="0" applyFont="0" applyProtection="0"/>
    <xf numFmtId="0" fontId="1" fillId="23" borderId="8" applyNumberFormat="0" applyFont="0" applyProtection="0"/>
    <xf numFmtId="0" fontId="1" fillId="23" borderId="8" applyNumberFormat="0" applyFont="0" applyProtection="0"/>
    <xf numFmtId="0" fontId="1" fillId="23" borderId="8" applyNumberFormat="0" applyFont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15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0" fillId="0" borderId="9" applyNumberFormat="0" applyFill="0" applyProtection="0"/>
    <xf numFmtId="0" fontId="21" fillId="0" borderId="0"/>
    <xf numFmtId="0" fontId="21" fillId="0" borderId="0"/>
    <xf numFmtId="0" fontId="22" fillId="0" borderId="0" applyNumberFormat="0" applyFill="0" applyBorder="0" applyProtection="0"/>
    <xf numFmtId="0" fontId="22" fillId="0" borderId="0" applyNumberForma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5" fontId="4" fillId="0" borderId="0" applyFont="0" applyFill="0" applyBorder="0" applyProtection="0"/>
    <xf numFmtId="165" fontId="4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4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7" fontId="15" fillId="0" borderId="0" applyFont="0" applyFill="0" applyBorder="0" applyProtection="0"/>
    <xf numFmtId="167" fontId="15" fillId="0" borderId="0" applyFont="0" applyFill="0" applyBorder="0" applyProtection="0"/>
    <xf numFmtId="0" fontId="23" fillId="4" borderId="0" applyNumberFormat="0" applyBorder="0" applyProtection="0"/>
    <xf numFmtId="0" fontId="23" fillId="4" borderId="0" applyNumberFormat="0" applyBorder="0" applyProtection="0"/>
  </cellStyleXfs>
  <cellXfs count="143">
    <xf numFmtId="0" fontId="0" fillId="0" borderId="0" xfId="0"/>
    <xf numFmtId="0" fontId="24" fillId="0" borderId="0" xfId="103" applyFont="1"/>
    <xf numFmtId="49" fontId="24" fillId="0" borderId="0" xfId="103" applyNumberFormat="1" applyFont="1" applyAlignment="1">
      <alignment horizontal="center"/>
    </xf>
    <xf numFmtId="0" fontId="24" fillId="0" borderId="0" xfId="103" applyFont="1" applyAlignment="1">
      <alignment wrapText="1"/>
    </xf>
    <xf numFmtId="0" fontId="24" fillId="0" borderId="0" xfId="103" applyFont="1" applyAlignment="1">
      <alignment horizontal="center" wrapText="1"/>
    </xf>
    <xf numFmtId="0" fontId="24" fillId="0" borderId="0" xfId="103" applyFont="1" applyAlignment="1">
      <alignment horizontal="center"/>
    </xf>
    <xf numFmtId="0" fontId="25" fillId="0" borderId="0" xfId="0" applyFont="1"/>
    <xf numFmtId="0" fontId="26" fillId="0" borderId="0" xfId="103" applyFont="1"/>
    <xf numFmtId="0" fontId="29" fillId="0" borderId="0" xfId="103" applyFont="1" applyAlignment="1">
      <alignment horizontal="center" vertical="center" wrapText="1"/>
    </xf>
    <xf numFmtId="0" fontId="24" fillId="0" borderId="0" xfId="103" applyFont="1" applyAlignment="1">
      <alignment vertical="center"/>
    </xf>
    <xf numFmtId="0" fontId="29" fillId="0" borderId="0" xfId="103" applyFont="1" applyAlignment="1">
      <alignment horizontal="center" vertical="center"/>
    </xf>
    <xf numFmtId="0" fontId="29" fillId="0" borderId="0" xfId="103" applyFont="1" applyAlignment="1">
      <alignment vertical="center"/>
    </xf>
    <xf numFmtId="0" fontId="29" fillId="24" borderId="0" xfId="103" applyFont="1" applyFill="1" applyAlignment="1">
      <alignment horizontal="center" vertical="center" wrapText="1"/>
    </xf>
    <xf numFmtId="0" fontId="26" fillId="0" borderId="0" xfId="103" applyFont="1" applyAlignment="1">
      <alignment vertical="center"/>
    </xf>
    <xf numFmtId="0" fontId="24" fillId="0" borderId="10" xfId="103" applyFont="1" applyBorder="1" applyAlignment="1">
      <alignment horizontal="center" vertical="center" wrapText="1"/>
    </xf>
    <xf numFmtId="0" fontId="24" fillId="0" borderId="11" xfId="103" applyFont="1" applyBorder="1" applyAlignment="1">
      <alignment horizontal="center" vertical="center" wrapText="1"/>
    </xf>
    <xf numFmtId="3" fontId="24" fillId="0" borderId="11" xfId="103" applyNumberFormat="1" applyFont="1" applyBorder="1" applyAlignment="1">
      <alignment horizontal="center" vertical="center" wrapText="1"/>
    </xf>
    <xf numFmtId="0" fontId="24" fillId="24" borderId="11" xfId="103" applyFont="1" applyFill="1" applyBorder="1" applyAlignment="1">
      <alignment horizontal="center" vertical="center" wrapText="1"/>
    </xf>
    <xf numFmtId="0" fontId="30" fillId="0" borderId="0" xfId="103" applyFont="1" applyAlignment="1">
      <alignment horizontal="center" vertical="center" wrapText="1"/>
    </xf>
    <xf numFmtId="0" fontId="24" fillId="0" borderId="0" xfId="103" applyFont="1" applyAlignment="1">
      <alignment horizontal="center" vertical="center" wrapText="1"/>
    </xf>
    <xf numFmtId="0" fontId="26" fillId="0" borderId="0" xfId="103" applyFont="1" applyAlignment="1">
      <alignment horizontal="center" vertical="center" wrapText="1"/>
    </xf>
    <xf numFmtId="49" fontId="26" fillId="0" borderId="11" xfId="103" applyNumberFormat="1" applyFont="1" applyBorder="1" applyAlignment="1">
      <alignment horizontal="center" vertical="center"/>
    </xf>
    <xf numFmtId="49" fontId="26" fillId="0" borderId="11" xfId="103" applyNumberFormat="1" applyFont="1" applyBorder="1" applyAlignment="1">
      <alignment horizontal="left" vertical="center" wrapText="1"/>
    </xf>
    <xf numFmtId="49" fontId="26" fillId="0" borderId="11" xfId="103" applyNumberFormat="1" applyFont="1" applyBorder="1" applyAlignment="1">
      <alignment horizontal="left" vertical="center"/>
    </xf>
    <xf numFmtId="0" fontId="26" fillId="0" borderId="11" xfId="103" applyFont="1" applyBorder="1" applyAlignment="1">
      <alignment horizontal="left" vertical="center" wrapText="1"/>
    </xf>
    <xf numFmtId="0" fontId="26" fillId="0" borderId="11" xfId="103" applyFont="1" applyBorder="1" applyAlignment="1">
      <alignment horizontal="center" vertical="center" wrapText="1"/>
    </xf>
    <xf numFmtId="0" fontId="26" fillId="0" borderId="11" xfId="103" applyFont="1" applyBorder="1" applyAlignment="1">
      <alignment vertical="center" wrapText="1"/>
    </xf>
    <xf numFmtId="0" fontId="26" fillId="0" borderId="11" xfId="103" applyFont="1" applyBorder="1" applyAlignment="1">
      <alignment horizontal="center" vertical="center"/>
    </xf>
    <xf numFmtId="4" fontId="26" fillId="0" borderId="11" xfId="103" applyNumberFormat="1" applyFont="1" applyBorder="1" applyAlignment="1">
      <alignment horizontal="center" vertical="center"/>
    </xf>
    <xf numFmtId="0" fontId="25" fillId="0" borderId="0" xfId="0" applyFont="1" applyAlignment="1">
      <alignment wrapText="1"/>
    </xf>
    <xf numFmtId="49" fontId="24" fillId="25" borderId="11" xfId="103" applyNumberFormat="1" applyFont="1" applyFill="1" applyBorder="1" applyAlignment="1">
      <alignment horizontal="center" vertical="center" wrapText="1"/>
    </xf>
    <xf numFmtId="49" fontId="24" fillId="25" borderId="11" xfId="103" applyNumberFormat="1" applyFont="1" applyFill="1" applyBorder="1" applyAlignment="1">
      <alignment horizontal="left" vertical="center" wrapText="1"/>
    </xf>
    <xf numFmtId="0" fontId="26" fillId="25" borderId="11" xfId="103" applyFont="1" applyFill="1" applyBorder="1" applyAlignment="1">
      <alignment horizontal="center" vertical="center" wrapText="1"/>
    </xf>
    <xf numFmtId="0" fontId="26" fillId="25" borderId="11" xfId="103" applyFont="1" applyFill="1" applyBorder="1" applyAlignment="1">
      <alignment horizontal="center" vertical="center"/>
    </xf>
    <xf numFmtId="4" fontId="26" fillId="25" borderId="11" xfId="103" applyNumberFormat="1" applyFont="1" applyFill="1" applyBorder="1" applyAlignment="1">
      <alignment horizontal="center" vertical="center"/>
    </xf>
    <xf numFmtId="49" fontId="26" fillId="0" borderId="11" xfId="103" applyNumberFormat="1" applyFont="1" applyBorder="1" applyAlignment="1">
      <alignment horizontal="center" vertical="center" wrapText="1"/>
    </xf>
    <xf numFmtId="4" fontId="26" fillId="0" borderId="11" xfId="103" applyNumberFormat="1" applyFont="1" applyBorder="1" applyAlignment="1">
      <alignment horizontal="center" vertical="center" wrapText="1"/>
    </xf>
    <xf numFmtId="0" fontId="26" fillId="26" borderId="11" xfId="103" applyFont="1" applyFill="1" applyBorder="1" applyAlignment="1">
      <alignment horizontal="center" vertical="center" wrapText="1"/>
    </xf>
    <xf numFmtId="49" fontId="26" fillId="0" borderId="11" xfId="103" applyNumberFormat="1" applyFont="1" applyBorder="1" applyAlignment="1">
      <alignment vertical="center" wrapText="1"/>
    </xf>
    <xf numFmtId="0" fontId="24" fillId="25" borderId="11" xfId="103" applyFont="1" applyFill="1" applyBorder="1" applyAlignment="1">
      <alignment horizontal="center" vertical="center" wrapText="1"/>
    </xf>
    <xf numFmtId="0" fontId="24" fillId="25" borderId="11" xfId="103" applyFont="1" applyFill="1" applyBorder="1" applyAlignment="1">
      <alignment horizontal="center" vertical="center"/>
    </xf>
    <xf numFmtId="4" fontId="24" fillId="25" borderId="11" xfId="103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103" applyFont="1" applyAlignment="1">
      <alignment horizontal="left" vertical="center" wrapText="1"/>
    </xf>
    <xf numFmtId="14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center" wrapText="1"/>
    </xf>
    <xf numFmtId="4" fontId="24" fillId="0" borderId="0" xfId="103" applyNumberFormat="1" applyFont="1" applyAlignment="1">
      <alignment horizontal="center" vertical="center"/>
    </xf>
    <xf numFmtId="49" fontId="24" fillId="0" borderId="0" xfId="373" applyNumberFormat="1" applyFont="1" applyAlignment="1">
      <alignment vertical="center" wrapText="1"/>
    </xf>
    <xf numFmtId="49" fontId="24" fillId="0" borderId="0" xfId="373" applyNumberFormat="1" applyFont="1" applyAlignment="1">
      <alignment horizontal="center" vertical="center" wrapText="1"/>
    </xf>
    <xf numFmtId="0" fontId="31" fillId="0" borderId="0" xfId="0" applyFont="1"/>
    <xf numFmtId="0" fontId="27" fillId="0" borderId="0" xfId="103" applyFont="1" applyAlignment="1">
      <alignment vertical="center" wrapText="1"/>
    </xf>
    <xf numFmtId="0" fontId="28" fillId="0" borderId="0" xfId="103" applyFont="1" applyAlignment="1">
      <alignment vertical="center"/>
    </xf>
    <xf numFmtId="0" fontId="24" fillId="0" borderId="0" xfId="333" applyFont="1" applyAlignment="1">
      <alignment vertical="top"/>
    </xf>
    <xf numFmtId="0" fontId="31" fillId="0" borderId="0" xfId="0" applyFont="1" applyAlignment="1">
      <alignment horizontal="center"/>
    </xf>
    <xf numFmtId="0" fontId="26" fillId="0" borderId="10" xfId="103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49" fontId="26" fillId="0" borderId="0" xfId="103" applyNumberFormat="1" applyFont="1" applyAlignment="1">
      <alignment horizontal="center" vertical="center"/>
    </xf>
    <xf numFmtId="49" fontId="26" fillId="0" borderId="0" xfId="103" applyNumberFormat="1" applyFont="1" applyAlignment="1">
      <alignment horizontal="left" vertical="center" wrapText="1"/>
    </xf>
    <xf numFmtId="49" fontId="26" fillId="0" borderId="0" xfId="103" applyNumberFormat="1" applyFont="1" applyAlignment="1">
      <alignment horizontal="left" vertical="center"/>
    </xf>
    <xf numFmtId="0" fontId="26" fillId="27" borderId="11" xfId="0" applyFont="1" applyFill="1" applyBorder="1" applyAlignment="1">
      <alignment horizontal="center" vertical="center"/>
    </xf>
    <xf numFmtId="0" fontId="26" fillId="27" borderId="11" xfId="0" applyFont="1" applyFill="1" applyBorder="1"/>
    <xf numFmtId="0" fontId="26" fillId="27" borderId="11" xfId="0" applyFont="1" applyFill="1" applyBorder="1" applyAlignment="1">
      <alignment horizontal="center" vertical="center" wrapText="1"/>
    </xf>
    <xf numFmtId="0" fontId="26" fillId="27" borderId="11" xfId="103" applyFont="1" applyFill="1" applyBorder="1" applyAlignment="1">
      <alignment vertical="center" wrapText="1"/>
    </xf>
    <xf numFmtId="49" fontId="26" fillId="0" borderId="0" xfId="103" applyNumberFormat="1" applyFont="1" applyAlignment="1">
      <alignment horizontal="center" vertical="center" wrapText="1"/>
    </xf>
    <xf numFmtId="14" fontId="26" fillId="0" borderId="11" xfId="0" applyNumberFormat="1" applyFont="1" applyBorder="1" applyAlignment="1">
      <alignment horizontal="center" vertical="center"/>
    </xf>
    <xf numFmtId="49" fontId="26" fillId="0" borderId="0" xfId="103" applyNumberFormat="1" applyFont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15" fillId="0" borderId="0" xfId="103" applyFont="1"/>
    <xf numFmtId="49" fontId="15" fillId="0" borderId="0" xfId="103" applyNumberFormat="1" applyFont="1" applyAlignment="1">
      <alignment horizontal="center"/>
    </xf>
    <xf numFmtId="0" fontId="15" fillId="0" borderId="0" xfId="103" applyFont="1" applyAlignment="1">
      <alignment vertical="center"/>
    </xf>
    <xf numFmtId="49" fontId="15" fillId="0" borderId="0" xfId="103" applyNumberFormat="1" applyFont="1"/>
    <xf numFmtId="0" fontId="32" fillId="0" borderId="0" xfId="333" applyFont="1" applyAlignment="1">
      <alignment vertical="top"/>
    </xf>
    <xf numFmtId="0" fontId="33" fillId="0" borderId="0" xfId="0" applyFont="1"/>
    <xf numFmtId="0" fontId="34" fillId="0" borderId="0" xfId="103" applyFont="1" applyAlignment="1">
      <alignment vertical="center"/>
    </xf>
    <xf numFmtId="0" fontId="35" fillId="0" borderId="0" xfId="103" applyFont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168" fontId="15" fillId="0" borderId="0" xfId="0" applyNumberFormat="1" applyFont="1" applyAlignment="1">
      <alignment horizontal="center" wrapText="1"/>
    </xf>
    <xf numFmtId="0" fontId="15" fillId="0" borderId="11" xfId="103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/>
    <xf numFmtId="0" fontId="15" fillId="0" borderId="16" xfId="0" applyFont="1" applyBorder="1"/>
    <xf numFmtId="16" fontId="15" fillId="0" borderId="11" xfId="103" quotePrefix="1" applyNumberFormat="1" applyFont="1" applyBorder="1" applyAlignment="1">
      <alignment horizontal="center" vertical="center" wrapText="1"/>
    </xf>
    <xf numFmtId="49" fontId="38" fillId="0" borderId="11" xfId="0" applyNumberFormat="1" applyFont="1" applyBorder="1" applyAlignment="1">
      <alignment horizontal="center" vertical="center"/>
    </xf>
    <xf numFmtId="4" fontId="15" fillId="0" borderId="11" xfId="103" applyNumberFormat="1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/>
    </xf>
    <xf numFmtId="2" fontId="15" fillId="0" borderId="11" xfId="103" quotePrefix="1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5" fillId="0" borderId="11" xfId="97" applyFont="1" applyBorder="1" applyAlignment="1">
      <alignment horizontal="center" vertical="center"/>
    </xf>
    <xf numFmtId="14" fontId="26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15" fillId="0" borderId="17" xfId="0" applyFont="1" applyBorder="1"/>
    <xf numFmtId="0" fontId="40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49" fontId="30" fillId="0" borderId="0" xfId="0" applyNumberFormat="1" applyFont="1"/>
    <xf numFmtId="0" fontId="32" fillId="0" borderId="0" xfId="0" applyFont="1"/>
    <xf numFmtId="49" fontId="15" fillId="0" borderId="0" xfId="0" applyNumberFormat="1" applyFont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24" borderId="11" xfId="103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169" fontId="15" fillId="0" borderId="11" xfId="0" applyNumberFormat="1" applyFont="1" applyBorder="1" applyAlignment="1">
      <alignment horizontal="center" wrapText="1"/>
    </xf>
    <xf numFmtId="169" fontId="15" fillId="24" borderId="11" xfId="0" applyNumberFormat="1" applyFont="1" applyFill="1" applyBorder="1" applyAlignment="1">
      <alignment horizontal="center" wrapText="1"/>
    </xf>
    <xf numFmtId="169" fontId="15" fillId="0" borderId="1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41" fillId="0" borderId="0" xfId="0" applyFont="1"/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15" fillId="0" borderId="0" xfId="103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27" fillId="0" borderId="0" xfId="103" applyFont="1" applyAlignment="1">
      <alignment horizontal="center" vertical="center" wrapText="1"/>
    </xf>
    <xf numFmtId="0" fontId="28" fillId="0" borderId="0" xfId="103" applyFont="1" applyAlignment="1">
      <alignment horizontal="center" vertical="center"/>
    </xf>
    <xf numFmtId="0" fontId="24" fillId="0" borderId="0" xfId="333" applyFont="1" applyAlignment="1">
      <alignment horizontal="center" vertical="top"/>
    </xf>
    <xf numFmtId="0" fontId="28" fillId="0" borderId="0" xfId="103" applyFont="1" applyAlignment="1">
      <alignment horizontal="center" vertical="center" wrapText="1"/>
    </xf>
    <xf numFmtId="0" fontId="24" fillId="0" borderId="10" xfId="103" applyFont="1" applyBorder="1" applyAlignment="1">
      <alignment horizontal="center" vertical="center" wrapText="1"/>
    </xf>
    <xf numFmtId="0" fontId="24" fillId="0" borderId="15" xfId="103" applyFont="1" applyBorder="1" applyAlignment="1">
      <alignment horizontal="center" vertical="center" wrapText="1"/>
    </xf>
    <xf numFmtId="0" fontId="24" fillId="24" borderId="10" xfId="103" applyFont="1" applyFill="1" applyBorder="1" applyAlignment="1">
      <alignment horizontal="center" vertical="center" wrapText="1"/>
    </xf>
    <xf numFmtId="0" fontId="24" fillId="24" borderId="15" xfId="103" applyFont="1" applyFill="1" applyBorder="1" applyAlignment="1">
      <alignment horizontal="center" vertical="center" wrapText="1"/>
    </xf>
    <xf numFmtId="0" fontId="24" fillId="0" borderId="11" xfId="103" applyFont="1" applyBorder="1" applyAlignment="1">
      <alignment horizontal="center" vertical="center" wrapText="1"/>
    </xf>
    <xf numFmtId="0" fontId="24" fillId="0" borderId="12" xfId="103" applyFont="1" applyBorder="1" applyAlignment="1">
      <alignment horizontal="center" vertical="center" wrapText="1"/>
    </xf>
    <xf numFmtId="0" fontId="24" fillId="0" borderId="13" xfId="103" applyFont="1" applyBorder="1" applyAlignment="1">
      <alignment horizontal="center" vertical="center" wrapText="1"/>
    </xf>
    <xf numFmtId="0" fontId="24" fillId="0" borderId="14" xfId="103" applyFont="1" applyBorder="1" applyAlignment="1">
      <alignment horizontal="center" vertical="center" wrapText="1"/>
    </xf>
    <xf numFmtId="0" fontId="30" fillId="0" borderId="0" xfId="103" applyFont="1" applyAlignment="1">
      <alignment horizontal="center" vertical="center" wrapText="1"/>
    </xf>
    <xf numFmtId="0" fontId="15" fillId="0" borderId="0" xfId="103" applyFont="1" applyAlignment="1">
      <alignment horizontal="center" vertical="center"/>
    </xf>
    <xf numFmtId="0" fontId="15" fillId="0" borderId="11" xfId="103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</cellXfs>
  <cellStyles count="515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1 2 2" xfId="26"/>
    <cellStyle name="60% - Акцент2 2" xfId="27"/>
    <cellStyle name="60% - Акцент2 2 2" xfId="28"/>
    <cellStyle name="60% - Акцент3 2" xfId="29"/>
    <cellStyle name="60% - Акцент3 2 2" xfId="30"/>
    <cellStyle name="60% - Акцент4 2" xfId="31"/>
    <cellStyle name="60% - Акцент4 2 2" xfId="32"/>
    <cellStyle name="60% - Акцент5 2" xfId="33"/>
    <cellStyle name="60% - Акцент5 2 2" xfId="34"/>
    <cellStyle name="60% - Акцент6 2" xfId="35"/>
    <cellStyle name="60% - Акцент6 2 2" xfId="36"/>
    <cellStyle name="Normal" xfId="37"/>
    <cellStyle name="Normal 2" xfId="38"/>
    <cellStyle name="Normal 2 2" xfId="39"/>
    <cellStyle name="Normal 3" xfId="40"/>
    <cellStyle name="Акцент1 2" xfId="41"/>
    <cellStyle name="Акцент1 2 2" xfId="42"/>
    <cellStyle name="Акцент2 2" xfId="43"/>
    <cellStyle name="Акцент2 2 2" xfId="44"/>
    <cellStyle name="Акцент3 2" xfId="45"/>
    <cellStyle name="Акцент3 2 2" xfId="46"/>
    <cellStyle name="Акцент4 2" xfId="47"/>
    <cellStyle name="Акцент4 2 2" xfId="48"/>
    <cellStyle name="Акцент5 2" xfId="49"/>
    <cellStyle name="Акцент5 2 2" xfId="50"/>
    <cellStyle name="Акцент6 2" xfId="51"/>
    <cellStyle name="Акцент6 2 2" xfId="52"/>
    <cellStyle name="Ввод  2" xfId="53"/>
    <cellStyle name="Ввод  2 2" xfId="54"/>
    <cellStyle name="Ввод  2 2 2" xfId="55"/>
    <cellStyle name="Ввод  2 3" xfId="56"/>
    <cellStyle name="Ввод  3" xfId="57"/>
    <cellStyle name="Ввод  3 2" xfId="58"/>
    <cellStyle name="Вывод 2" xfId="59"/>
    <cellStyle name="Вывод 2 2" xfId="60"/>
    <cellStyle name="Вывод 2 2 2" xfId="61"/>
    <cellStyle name="Вывод 2 3" xfId="62"/>
    <cellStyle name="Вывод 3" xfId="63"/>
    <cellStyle name="Вывод 3 2" xfId="64"/>
    <cellStyle name="Вывод 4" xfId="65"/>
    <cellStyle name="Вывод 4 2" xfId="66"/>
    <cellStyle name="Вычисление 2" xfId="67"/>
    <cellStyle name="Вычисление 2 2" xfId="68"/>
    <cellStyle name="Вычисление 2 2 2" xfId="69"/>
    <cellStyle name="Вычисление 2 3" xfId="70"/>
    <cellStyle name="Вычисление 3" xfId="71"/>
    <cellStyle name="Вычисление 3 2" xfId="72"/>
    <cellStyle name="Заголовок 1 2" xfId="73"/>
    <cellStyle name="Заголовок 1 2 2" xfId="74"/>
    <cellStyle name="Заголовок 2 2" xfId="75"/>
    <cellStyle name="Заголовок 2 2 2" xfId="76"/>
    <cellStyle name="Заголовок 3 2" xfId="77"/>
    <cellStyle name="Заголовок 3 2 2" xfId="78"/>
    <cellStyle name="Заголовок 4 2" xfId="79"/>
    <cellStyle name="Заголовок 4 2 2" xfId="80"/>
    <cellStyle name="Итог 2" xfId="81"/>
    <cellStyle name="Итог 2 2" xfId="82"/>
    <cellStyle name="Итог 2 2 2" xfId="83"/>
    <cellStyle name="Итог 2 3" xfId="84"/>
    <cellStyle name="Итог 3" xfId="85"/>
    <cellStyle name="Итог 3 2" xfId="86"/>
    <cellStyle name="Итог 4" xfId="87"/>
    <cellStyle name="Итог 4 2" xfId="88"/>
    <cellStyle name="Контрольная ячейка 2" xfId="89"/>
    <cellStyle name="Контрольная ячейка 2 2" xfId="90"/>
    <cellStyle name="Название 2" xfId="91"/>
    <cellStyle name="Название 2 2" xfId="92"/>
    <cellStyle name="Нейтральный 2" xfId="93"/>
    <cellStyle name="Нейтральный 2 2" xfId="94"/>
    <cellStyle name="Обычный" xfId="0" builtinId="0"/>
    <cellStyle name="Обычный 10" xfId="95"/>
    <cellStyle name="Обычный 10 2" xfId="96"/>
    <cellStyle name="Обычный 11" xfId="97"/>
    <cellStyle name="Обычный 11 2" xfId="98"/>
    <cellStyle name="Обычный 12" xfId="99"/>
    <cellStyle name="Обычный 12 2" xfId="100"/>
    <cellStyle name="Обычный 12 3" xfId="101"/>
    <cellStyle name="Обычный 13" xfId="102"/>
    <cellStyle name="Обычный 14" xfId="103"/>
    <cellStyle name="Обычный 2" xfId="104"/>
    <cellStyle name="Обычный 2 2" xfId="105"/>
    <cellStyle name="Обычный 2 26 2" xfId="106"/>
    <cellStyle name="Обычный 2 26 2 2" xfId="107"/>
    <cellStyle name="Обычный 3" xfId="108"/>
    <cellStyle name="Обычный 3 2" xfId="109"/>
    <cellStyle name="Обычный 3 2 2" xfId="110"/>
    <cellStyle name="Обычный 3 2 2 2" xfId="111"/>
    <cellStyle name="Обычный 3 2 3" xfId="112"/>
    <cellStyle name="Обычный 3 21" xfId="113"/>
    <cellStyle name="Обычный 4" xfId="114"/>
    <cellStyle name="Обычный 4 2" xfId="115"/>
    <cellStyle name="Обычный 4 3" xfId="116"/>
    <cellStyle name="Обычный 5" xfId="117"/>
    <cellStyle name="Обычный 5 2" xfId="118"/>
    <cellStyle name="Обычный 6" xfId="119"/>
    <cellStyle name="Обычный 6 10" xfId="120"/>
    <cellStyle name="Обычный 6 10 2" xfId="121"/>
    <cellStyle name="Обычный 6 11" xfId="122"/>
    <cellStyle name="Обычный 6 2" xfId="123"/>
    <cellStyle name="Обычный 6 2 10" xfId="124"/>
    <cellStyle name="Обычный 6 2 10 2" xfId="125"/>
    <cellStyle name="Обычный 6 2 11" xfId="126"/>
    <cellStyle name="Обычный 6 2 11 2" xfId="127"/>
    <cellStyle name="Обычный 6 2 12" xfId="128"/>
    <cellStyle name="Обычный 6 2 2" xfId="129"/>
    <cellStyle name="Обычный 6 2 2 10" xfId="130"/>
    <cellStyle name="Обычный 6 2 2 2" xfId="131"/>
    <cellStyle name="Обычный 6 2 2 2 2" xfId="132"/>
    <cellStyle name="Обычный 6 2 2 2 2 2" xfId="133"/>
    <cellStyle name="Обычный 6 2 2 2 2 2 2" xfId="134"/>
    <cellStyle name="Обычный 6 2 2 2 2 2 2 2" xfId="135"/>
    <cellStyle name="Обычный 6 2 2 2 2 2 3" xfId="136"/>
    <cellStyle name="Обычный 6 2 2 2 2 2 3 2" xfId="137"/>
    <cellStyle name="Обычный 6 2 2 2 2 2 4" xfId="138"/>
    <cellStyle name="Обычный 6 2 2 2 2 3" xfId="139"/>
    <cellStyle name="Обычный 6 2 2 2 2 3 2" xfId="140"/>
    <cellStyle name="Обычный 6 2 2 2 2 4" xfId="141"/>
    <cellStyle name="Обычный 6 2 2 2 2 4 2" xfId="142"/>
    <cellStyle name="Обычный 6 2 2 2 2 5" xfId="143"/>
    <cellStyle name="Обычный 6 2 2 2 3" xfId="144"/>
    <cellStyle name="Обычный 6 2 2 2 3 2" xfId="145"/>
    <cellStyle name="Обычный 6 2 2 2 3 2 2" xfId="146"/>
    <cellStyle name="Обычный 6 2 2 2 3 3" xfId="147"/>
    <cellStyle name="Обычный 6 2 2 2 3 3 2" xfId="148"/>
    <cellStyle name="Обычный 6 2 2 2 3 4" xfId="149"/>
    <cellStyle name="Обычный 6 2 2 2 4" xfId="150"/>
    <cellStyle name="Обычный 6 2 2 2 4 2" xfId="151"/>
    <cellStyle name="Обычный 6 2 2 2 5" xfId="152"/>
    <cellStyle name="Обычный 6 2 2 2 5 2" xfId="153"/>
    <cellStyle name="Обычный 6 2 2 2 6" xfId="154"/>
    <cellStyle name="Обычный 6 2 2 3" xfId="155"/>
    <cellStyle name="Обычный 6 2 2 3 2" xfId="156"/>
    <cellStyle name="Обычный 6 2 2 3 2 2" xfId="157"/>
    <cellStyle name="Обычный 6 2 2 3 2 2 2" xfId="158"/>
    <cellStyle name="Обычный 6 2 2 3 2 3" xfId="159"/>
    <cellStyle name="Обычный 6 2 2 3 2 3 2" xfId="160"/>
    <cellStyle name="Обычный 6 2 2 3 2 4" xfId="161"/>
    <cellStyle name="Обычный 6 2 2 3 3" xfId="162"/>
    <cellStyle name="Обычный 6 2 2 3 3 2" xfId="163"/>
    <cellStyle name="Обычный 6 2 2 3 4" xfId="164"/>
    <cellStyle name="Обычный 6 2 2 3 4 2" xfId="165"/>
    <cellStyle name="Обычный 6 2 2 3 5" xfId="166"/>
    <cellStyle name="Обычный 6 2 2 4" xfId="167"/>
    <cellStyle name="Обычный 6 2 2 4 2" xfId="168"/>
    <cellStyle name="Обычный 6 2 2 4 2 2" xfId="169"/>
    <cellStyle name="Обычный 6 2 2 4 2 2 2" xfId="170"/>
    <cellStyle name="Обычный 6 2 2 4 2 3" xfId="171"/>
    <cellStyle name="Обычный 6 2 2 4 2 3 2" xfId="172"/>
    <cellStyle name="Обычный 6 2 2 4 2 4" xfId="173"/>
    <cellStyle name="Обычный 6 2 2 4 3" xfId="174"/>
    <cellStyle name="Обычный 6 2 2 4 3 2" xfId="175"/>
    <cellStyle name="Обычный 6 2 2 4 4" xfId="176"/>
    <cellStyle name="Обычный 6 2 2 4 4 2" xfId="177"/>
    <cellStyle name="Обычный 6 2 2 4 5" xfId="178"/>
    <cellStyle name="Обычный 6 2 2 5" xfId="179"/>
    <cellStyle name="Обычный 6 2 2 5 2" xfId="180"/>
    <cellStyle name="Обычный 6 2 2 5 2 2" xfId="181"/>
    <cellStyle name="Обычный 6 2 2 5 3" xfId="182"/>
    <cellStyle name="Обычный 6 2 2 5 3 2" xfId="183"/>
    <cellStyle name="Обычный 6 2 2 5 4" xfId="184"/>
    <cellStyle name="Обычный 6 2 2 6" xfId="185"/>
    <cellStyle name="Обычный 6 2 2 6 2" xfId="186"/>
    <cellStyle name="Обычный 6 2 2 7" xfId="187"/>
    <cellStyle name="Обычный 6 2 2 7 2" xfId="188"/>
    <cellStyle name="Обычный 6 2 2 8" xfId="189"/>
    <cellStyle name="Обычный 6 2 2 8 2" xfId="190"/>
    <cellStyle name="Обычный 6 2 2 9" xfId="191"/>
    <cellStyle name="Обычный 6 2 2 9 2" xfId="192"/>
    <cellStyle name="Обычный 6 2 3" xfId="193"/>
    <cellStyle name="Обычный 6 2 3 10" xfId="194"/>
    <cellStyle name="Обычный 6 2 3 2" xfId="195"/>
    <cellStyle name="Обычный 6 2 3 2 2" xfId="196"/>
    <cellStyle name="Обычный 6 2 3 2 2 2" xfId="197"/>
    <cellStyle name="Обычный 6 2 3 2 2 2 2" xfId="198"/>
    <cellStyle name="Обычный 6 2 3 2 2 2 2 2" xfId="199"/>
    <cellStyle name="Обычный 6 2 3 2 2 2 3" xfId="200"/>
    <cellStyle name="Обычный 6 2 3 2 2 2 3 2" xfId="201"/>
    <cellStyle name="Обычный 6 2 3 2 2 2 4" xfId="202"/>
    <cellStyle name="Обычный 6 2 3 2 2 3" xfId="203"/>
    <cellStyle name="Обычный 6 2 3 2 2 3 2" xfId="204"/>
    <cellStyle name="Обычный 6 2 3 2 2 4" xfId="205"/>
    <cellStyle name="Обычный 6 2 3 2 2 4 2" xfId="206"/>
    <cellStyle name="Обычный 6 2 3 2 2 5" xfId="207"/>
    <cellStyle name="Обычный 6 2 3 2 3" xfId="208"/>
    <cellStyle name="Обычный 6 2 3 2 3 2" xfId="209"/>
    <cellStyle name="Обычный 6 2 3 2 3 2 2" xfId="210"/>
    <cellStyle name="Обычный 6 2 3 2 3 3" xfId="211"/>
    <cellStyle name="Обычный 6 2 3 2 3 3 2" xfId="212"/>
    <cellStyle name="Обычный 6 2 3 2 3 4" xfId="213"/>
    <cellStyle name="Обычный 6 2 3 2 4" xfId="214"/>
    <cellStyle name="Обычный 6 2 3 2 4 2" xfId="215"/>
    <cellStyle name="Обычный 6 2 3 2 5" xfId="216"/>
    <cellStyle name="Обычный 6 2 3 2 5 2" xfId="217"/>
    <cellStyle name="Обычный 6 2 3 2 6" xfId="218"/>
    <cellStyle name="Обычный 6 2 3 3" xfId="219"/>
    <cellStyle name="Обычный 6 2 3 3 2" xfId="220"/>
    <cellStyle name="Обычный 6 2 3 3 2 2" xfId="221"/>
    <cellStyle name="Обычный 6 2 3 3 2 2 2" xfId="222"/>
    <cellStyle name="Обычный 6 2 3 3 2 3" xfId="223"/>
    <cellStyle name="Обычный 6 2 3 3 2 3 2" xfId="224"/>
    <cellStyle name="Обычный 6 2 3 3 2 4" xfId="225"/>
    <cellStyle name="Обычный 6 2 3 3 3" xfId="226"/>
    <cellStyle name="Обычный 6 2 3 3 3 2" xfId="227"/>
    <cellStyle name="Обычный 6 2 3 3 4" xfId="228"/>
    <cellStyle name="Обычный 6 2 3 3 4 2" xfId="229"/>
    <cellStyle name="Обычный 6 2 3 3 5" xfId="230"/>
    <cellStyle name="Обычный 6 2 3 4" xfId="231"/>
    <cellStyle name="Обычный 6 2 3 4 2" xfId="232"/>
    <cellStyle name="Обычный 6 2 3 4 2 2" xfId="233"/>
    <cellStyle name="Обычный 6 2 3 4 2 2 2" xfId="234"/>
    <cellStyle name="Обычный 6 2 3 4 2 3" xfId="235"/>
    <cellStyle name="Обычный 6 2 3 4 2 3 2" xfId="236"/>
    <cellStyle name="Обычный 6 2 3 4 2 4" xfId="237"/>
    <cellStyle name="Обычный 6 2 3 4 3" xfId="238"/>
    <cellStyle name="Обычный 6 2 3 4 3 2" xfId="239"/>
    <cellStyle name="Обычный 6 2 3 4 4" xfId="240"/>
    <cellStyle name="Обычный 6 2 3 4 4 2" xfId="241"/>
    <cellStyle name="Обычный 6 2 3 4 5" xfId="242"/>
    <cellStyle name="Обычный 6 2 3 5" xfId="243"/>
    <cellStyle name="Обычный 6 2 3 5 2" xfId="244"/>
    <cellStyle name="Обычный 6 2 3 5 2 2" xfId="245"/>
    <cellStyle name="Обычный 6 2 3 5 3" xfId="246"/>
    <cellStyle name="Обычный 6 2 3 5 3 2" xfId="247"/>
    <cellStyle name="Обычный 6 2 3 5 4" xfId="248"/>
    <cellStyle name="Обычный 6 2 3 6" xfId="249"/>
    <cellStyle name="Обычный 6 2 3 6 2" xfId="250"/>
    <cellStyle name="Обычный 6 2 3 7" xfId="251"/>
    <cellStyle name="Обычный 6 2 3 7 2" xfId="252"/>
    <cellStyle name="Обычный 6 2 3 8" xfId="253"/>
    <cellStyle name="Обычный 6 2 3 8 2" xfId="254"/>
    <cellStyle name="Обычный 6 2 3 9" xfId="255"/>
    <cellStyle name="Обычный 6 2 3 9 2" xfId="256"/>
    <cellStyle name="Обычный 6 2 4" xfId="257"/>
    <cellStyle name="Обычный 6 2 4 2" xfId="258"/>
    <cellStyle name="Обычный 6 2 4 2 2" xfId="259"/>
    <cellStyle name="Обычный 6 2 4 2 2 2" xfId="260"/>
    <cellStyle name="Обычный 6 2 4 2 3" xfId="261"/>
    <cellStyle name="Обычный 6 2 4 2 3 2" xfId="262"/>
    <cellStyle name="Обычный 6 2 4 2 4" xfId="263"/>
    <cellStyle name="Обычный 6 2 4 3" xfId="264"/>
    <cellStyle name="Обычный 6 2 4 3 2" xfId="265"/>
    <cellStyle name="Обычный 6 2 4 4" xfId="266"/>
    <cellStyle name="Обычный 6 2 4 4 2" xfId="267"/>
    <cellStyle name="Обычный 6 2 4 5" xfId="268"/>
    <cellStyle name="Обычный 6 2 4 5 2" xfId="269"/>
    <cellStyle name="Обычный 6 2 4 6" xfId="270"/>
    <cellStyle name="Обычный 6 2 5" xfId="271"/>
    <cellStyle name="Обычный 6 2 5 2" xfId="272"/>
    <cellStyle name="Обычный 6 2 5 2 2" xfId="273"/>
    <cellStyle name="Обычный 6 2 5 2 2 2" xfId="274"/>
    <cellStyle name="Обычный 6 2 5 2 3" xfId="275"/>
    <cellStyle name="Обычный 6 2 5 2 3 2" xfId="276"/>
    <cellStyle name="Обычный 6 2 5 2 4" xfId="277"/>
    <cellStyle name="Обычный 6 2 5 3" xfId="278"/>
    <cellStyle name="Обычный 6 2 5 3 2" xfId="279"/>
    <cellStyle name="Обычный 6 2 5 4" xfId="280"/>
    <cellStyle name="Обычный 6 2 5 4 2" xfId="281"/>
    <cellStyle name="Обычный 6 2 5 5" xfId="282"/>
    <cellStyle name="Обычный 6 2 6" xfId="283"/>
    <cellStyle name="Обычный 6 2 6 2" xfId="284"/>
    <cellStyle name="Обычный 6 2 6 2 2" xfId="285"/>
    <cellStyle name="Обычный 6 2 6 3" xfId="286"/>
    <cellStyle name="Обычный 6 2 6 3 2" xfId="287"/>
    <cellStyle name="Обычный 6 2 6 4" xfId="288"/>
    <cellStyle name="Обычный 6 2 7" xfId="289"/>
    <cellStyle name="Обычный 6 2 7 2" xfId="290"/>
    <cellStyle name="Обычный 6 2 8" xfId="291"/>
    <cellStyle name="Обычный 6 2 8 2" xfId="292"/>
    <cellStyle name="Обычный 6 2 9" xfId="293"/>
    <cellStyle name="Обычный 6 2 9 2" xfId="294"/>
    <cellStyle name="Обычный 6 3" xfId="295"/>
    <cellStyle name="Обычный 6 3 2" xfId="296"/>
    <cellStyle name="Обычный 6 3 2 2" xfId="297"/>
    <cellStyle name="Обычный 6 3 2 2 2" xfId="298"/>
    <cellStyle name="Обычный 6 3 2 3" xfId="299"/>
    <cellStyle name="Обычный 6 3 2 3 2" xfId="300"/>
    <cellStyle name="Обычный 6 3 2 4" xfId="301"/>
    <cellStyle name="Обычный 6 3 3" xfId="302"/>
    <cellStyle name="Обычный 6 3 3 2" xfId="303"/>
    <cellStyle name="Обычный 6 3 4" xfId="304"/>
    <cellStyle name="Обычный 6 3 4 2" xfId="305"/>
    <cellStyle name="Обычный 6 3 5" xfId="306"/>
    <cellStyle name="Обычный 6 4" xfId="307"/>
    <cellStyle name="Обычный 6 4 2" xfId="308"/>
    <cellStyle name="Обычный 6 4 2 2" xfId="309"/>
    <cellStyle name="Обычный 6 4 2 2 2" xfId="310"/>
    <cellStyle name="Обычный 6 4 2 3" xfId="311"/>
    <cellStyle name="Обычный 6 4 2 3 2" xfId="312"/>
    <cellStyle name="Обычный 6 4 2 4" xfId="313"/>
    <cellStyle name="Обычный 6 4 3" xfId="314"/>
    <cellStyle name="Обычный 6 4 3 2" xfId="315"/>
    <cellStyle name="Обычный 6 4 4" xfId="316"/>
    <cellStyle name="Обычный 6 4 4 2" xfId="317"/>
    <cellStyle name="Обычный 6 4 5" xfId="318"/>
    <cellStyle name="Обычный 6 5" xfId="319"/>
    <cellStyle name="Обычный 6 5 2" xfId="320"/>
    <cellStyle name="Обычный 6 5 2 2" xfId="321"/>
    <cellStyle name="Обычный 6 5 3" xfId="322"/>
    <cellStyle name="Обычный 6 5 3 2" xfId="323"/>
    <cellStyle name="Обычный 6 5 4" xfId="324"/>
    <cellStyle name="Обычный 6 6" xfId="325"/>
    <cellStyle name="Обычный 6 6 2" xfId="326"/>
    <cellStyle name="Обычный 6 7" xfId="327"/>
    <cellStyle name="Обычный 6 7 2" xfId="328"/>
    <cellStyle name="Обычный 6 8" xfId="329"/>
    <cellStyle name="Обычный 6 8 2" xfId="330"/>
    <cellStyle name="Обычный 6 9" xfId="331"/>
    <cellStyle name="Обычный 6 9 2" xfId="332"/>
    <cellStyle name="Обычный 7" xfId="333"/>
    <cellStyle name="Обычный 7 2" xfId="334"/>
    <cellStyle name="Обычный 7 2 2" xfId="335"/>
    <cellStyle name="Обычный 7 2 2 2" xfId="336"/>
    <cellStyle name="Обычный 7 2 2 2 2" xfId="337"/>
    <cellStyle name="Обычный 7 2 2 2 2 2" xfId="338"/>
    <cellStyle name="Обычный 7 2 2 2 3" xfId="339"/>
    <cellStyle name="Обычный 7 2 2 2 3 2" xfId="340"/>
    <cellStyle name="Обычный 7 2 2 2 4" xfId="341"/>
    <cellStyle name="Обычный 7 2 2 3" xfId="342"/>
    <cellStyle name="Обычный 7 2 2 3 2" xfId="343"/>
    <cellStyle name="Обычный 7 2 2 4" xfId="344"/>
    <cellStyle name="Обычный 7 2 2 4 2" xfId="345"/>
    <cellStyle name="Обычный 7 2 2 5" xfId="346"/>
    <cellStyle name="Обычный 7 2 3" xfId="347"/>
    <cellStyle name="Обычный 7 2 3 2" xfId="348"/>
    <cellStyle name="Обычный 7 2 3 2 2" xfId="349"/>
    <cellStyle name="Обычный 7 2 3 2 2 2" xfId="350"/>
    <cellStyle name="Обычный 7 2 3 2 3" xfId="351"/>
    <cellStyle name="Обычный 7 2 3 2 3 2" xfId="352"/>
    <cellStyle name="Обычный 7 2 3 2 4" xfId="353"/>
    <cellStyle name="Обычный 7 2 3 3" xfId="354"/>
    <cellStyle name="Обычный 7 2 3 3 2" xfId="355"/>
    <cellStyle name="Обычный 7 2 3 4" xfId="356"/>
    <cellStyle name="Обычный 7 2 3 4 2" xfId="357"/>
    <cellStyle name="Обычный 7 2 3 5" xfId="358"/>
    <cellStyle name="Обычный 7 2 4" xfId="359"/>
    <cellStyle name="Обычный 7 2 4 2" xfId="360"/>
    <cellStyle name="Обычный 7 2 4 2 2" xfId="361"/>
    <cellStyle name="Обычный 7 2 4 3" xfId="362"/>
    <cellStyle name="Обычный 7 2 4 3 2" xfId="363"/>
    <cellStyle name="Обычный 7 2 4 4" xfId="364"/>
    <cellStyle name="Обычный 7 2 5" xfId="365"/>
    <cellStyle name="Обычный 7 2 5 2" xfId="366"/>
    <cellStyle name="Обычный 7 2 6" xfId="367"/>
    <cellStyle name="Обычный 7 2 6 2" xfId="368"/>
    <cellStyle name="Обычный 7 2 7" xfId="369"/>
    <cellStyle name="Обычный 7 2 7 2" xfId="370"/>
    <cellStyle name="Обычный 7 2 8" xfId="371"/>
    <cellStyle name="Обычный 7 3" xfId="372"/>
    <cellStyle name="Обычный 7 4" xfId="373"/>
    <cellStyle name="Обычный 8" xfId="374"/>
    <cellStyle name="Обычный 9" xfId="375"/>
    <cellStyle name="Обычный 9 2" xfId="376"/>
    <cellStyle name="Обычный 9 2 2" xfId="377"/>
    <cellStyle name="Обычный 9 2 2 2" xfId="378"/>
    <cellStyle name="Обычный 9 2 2 2 2" xfId="379"/>
    <cellStyle name="Обычный 9 2 2 3" xfId="380"/>
    <cellStyle name="Обычный 9 2 2 3 2" xfId="381"/>
    <cellStyle name="Обычный 9 2 2 4" xfId="382"/>
    <cellStyle name="Обычный 9 2 2 4 2" xfId="383"/>
    <cellStyle name="Обычный 9 2 2 5" xfId="384"/>
    <cellStyle name="Обычный 9 2 3" xfId="385"/>
    <cellStyle name="Обычный 9 2 3 2" xfId="386"/>
    <cellStyle name="Обычный 9 2 4" xfId="387"/>
    <cellStyle name="Обычный 9 2 4 2" xfId="388"/>
    <cellStyle name="Обычный 9 2 5" xfId="389"/>
    <cellStyle name="Обычный 9 3" xfId="390"/>
    <cellStyle name="Обычный 9 3 2" xfId="391"/>
    <cellStyle name="Обычный 9 3 2 2" xfId="392"/>
    <cellStyle name="Обычный 9 3 3" xfId="393"/>
    <cellStyle name="Обычный 9 3 3 2" xfId="394"/>
    <cellStyle name="Обычный 9 3 4" xfId="395"/>
    <cellStyle name="Обычный 9 3 4 2" xfId="396"/>
    <cellStyle name="Обычный 9 3 5" xfId="397"/>
    <cellStyle name="Обычный 9 4" xfId="398"/>
    <cellStyle name="Обычный 9 4 2" xfId="399"/>
    <cellStyle name="Обычный 9 5" xfId="400"/>
    <cellStyle name="Обычный 9 5 2" xfId="401"/>
    <cellStyle name="Обычный 9 6" xfId="402"/>
    <cellStyle name="Плохой 2" xfId="403"/>
    <cellStyle name="Плохой 2 2" xfId="404"/>
    <cellStyle name="Пояснение 2" xfId="405"/>
    <cellStyle name="Пояснение 2 2" xfId="406"/>
    <cellStyle name="Примечание 2" xfId="407"/>
    <cellStyle name="Примечание 2 2" xfId="408"/>
    <cellStyle name="Примечание 2 2 2" xfId="409"/>
    <cellStyle name="Примечание 2 3" xfId="410"/>
    <cellStyle name="Примечание 3" xfId="411"/>
    <cellStyle name="Примечание 3 2" xfId="412"/>
    <cellStyle name="Примечание 4" xfId="413"/>
    <cellStyle name="Примечание 4 2" xfId="414"/>
    <cellStyle name="Процентный 2" xfId="415"/>
    <cellStyle name="Процентный 2 2" xfId="416"/>
    <cellStyle name="Процентный 3" xfId="417"/>
    <cellStyle name="Процентный 3 2" xfId="418"/>
    <cellStyle name="Связанная ячейка 2" xfId="419"/>
    <cellStyle name="Связанная ячейка 2 2" xfId="420"/>
    <cellStyle name="Стиль 1" xfId="421"/>
    <cellStyle name="Стиль 1 2" xfId="422"/>
    <cellStyle name="Текст предупреждения 2" xfId="423"/>
    <cellStyle name="Текст предупреждения 2 2" xfId="424"/>
    <cellStyle name="Финансовый 2" xfId="425"/>
    <cellStyle name="Финансовый 2 10" xfId="426"/>
    <cellStyle name="Финансовый 2 2" xfId="427"/>
    <cellStyle name="Финансовый 2 2 2" xfId="428"/>
    <cellStyle name="Финансовый 2 2 2 2" xfId="429"/>
    <cellStyle name="Финансовый 2 2 2 2 2" xfId="430"/>
    <cellStyle name="Финансовый 2 2 2 2 2 2" xfId="431"/>
    <cellStyle name="Финансовый 2 2 2 2 3" xfId="432"/>
    <cellStyle name="Финансовый 2 2 2 3" xfId="433"/>
    <cellStyle name="Финансовый 2 2 2 3 2" xfId="434"/>
    <cellStyle name="Финансовый 2 2 2 4" xfId="435"/>
    <cellStyle name="Финансовый 2 2 3" xfId="436"/>
    <cellStyle name="Финансовый 2 2 3 2" xfId="437"/>
    <cellStyle name="Финансовый 2 2 4" xfId="438"/>
    <cellStyle name="Финансовый 2 2 4 2" xfId="439"/>
    <cellStyle name="Финансовый 2 2 5" xfId="440"/>
    <cellStyle name="Финансовый 2 3" xfId="441"/>
    <cellStyle name="Финансовый 2 3 2" xfId="442"/>
    <cellStyle name="Финансовый 2 3 2 2" xfId="443"/>
    <cellStyle name="Финансовый 2 3 2 2 2" xfId="444"/>
    <cellStyle name="Финансовый 2 3 2 3" xfId="445"/>
    <cellStyle name="Финансовый 2 3 2 3 2" xfId="446"/>
    <cellStyle name="Финансовый 2 3 2 4" xfId="447"/>
    <cellStyle name="Финансовый 2 3 3" xfId="448"/>
    <cellStyle name="Финансовый 2 3 3 2" xfId="449"/>
    <cellStyle name="Финансовый 2 3 4" xfId="450"/>
    <cellStyle name="Финансовый 2 3 4 2" xfId="451"/>
    <cellStyle name="Финансовый 2 3 5" xfId="452"/>
    <cellStyle name="Финансовый 2 4" xfId="453"/>
    <cellStyle name="Финансовый 2 4 2" xfId="454"/>
    <cellStyle name="Финансовый 2 4 2 2" xfId="455"/>
    <cellStyle name="Финансовый 2 4 3" xfId="456"/>
    <cellStyle name="Финансовый 2 4 3 2" xfId="457"/>
    <cellStyle name="Финансовый 2 4 4" xfId="458"/>
    <cellStyle name="Финансовый 2 5" xfId="459"/>
    <cellStyle name="Финансовый 2 5 2" xfId="460"/>
    <cellStyle name="Финансовый 2 6" xfId="461"/>
    <cellStyle name="Финансовый 2 6 2" xfId="462"/>
    <cellStyle name="Финансовый 2 7" xfId="463"/>
    <cellStyle name="Финансовый 2 7 2" xfId="464"/>
    <cellStyle name="Финансовый 2 8" xfId="465"/>
    <cellStyle name="Финансовый 2 8 2" xfId="466"/>
    <cellStyle name="Финансовый 2 9" xfId="467"/>
    <cellStyle name="Финансовый 2 9 2" xfId="468"/>
    <cellStyle name="Финансовый 3" xfId="469"/>
    <cellStyle name="Финансовый 3 10" xfId="470"/>
    <cellStyle name="Финансовый 3 2" xfId="471"/>
    <cellStyle name="Финансовый 3 2 2" xfId="472"/>
    <cellStyle name="Финансовый 3 2 2 2" xfId="473"/>
    <cellStyle name="Финансовый 3 2 2 2 2" xfId="474"/>
    <cellStyle name="Финансовый 3 2 2 3" xfId="475"/>
    <cellStyle name="Финансовый 3 2 2 3 2" xfId="476"/>
    <cellStyle name="Финансовый 3 2 2 4" xfId="477"/>
    <cellStyle name="Финансовый 3 2 3" xfId="478"/>
    <cellStyle name="Финансовый 3 2 3 2" xfId="479"/>
    <cellStyle name="Финансовый 3 2 4" xfId="480"/>
    <cellStyle name="Финансовый 3 2 4 2" xfId="481"/>
    <cellStyle name="Финансовый 3 2 5" xfId="482"/>
    <cellStyle name="Финансовый 3 3" xfId="483"/>
    <cellStyle name="Финансовый 3 3 2" xfId="484"/>
    <cellStyle name="Финансовый 3 3 2 2" xfId="485"/>
    <cellStyle name="Финансовый 3 3 2 2 2" xfId="486"/>
    <cellStyle name="Финансовый 3 3 2 3" xfId="487"/>
    <cellStyle name="Финансовый 3 3 2 3 2" xfId="488"/>
    <cellStyle name="Финансовый 3 3 2 4" xfId="489"/>
    <cellStyle name="Финансовый 3 3 3" xfId="490"/>
    <cellStyle name="Финансовый 3 3 3 2" xfId="491"/>
    <cellStyle name="Финансовый 3 3 4" xfId="492"/>
    <cellStyle name="Финансовый 3 3 4 2" xfId="493"/>
    <cellStyle name="Финансовый 3 3 5" xfId="494"/>
    <cellStyle name="Финансовый 3 4" xfId="495"/>
    <cellStyle name="Финансовый 3 4 2" xfId="496"/>
    <cellStyle name="Финансовый 3 4 2 2" xfId="497"/>
    <cellStyle name="Финансовый 3 4 3" xfId="498"/>
    <cellStyle name="Финансовый 3 4 3 2" xfId="499"/>
    <cellStyle name="Финансовый 3 4 4" xfId="500"/>
    <cellStyle name="Финансовый 3 5" xfId="501"/>
    <cellStyle name="Финансовый 3 5 2" xfId="502"/>
    <cellStyle name="Финансовый 3 6" xfId="503"/>
    <cellStyle name="Финансовый 3 6 2" xfId="504"/>
    <cellStyle name="Финансовый 3 7" xfId="505"/>
    <cellStyle name="Финансовый 3 7 2" xfId="506"/>
    <cellStyle name="Финансовый 3 8" xfId="507"/>
    <cellStyle name="Финансовый 3 8 2" xfId="508"/>
    <cellStyle name="Финансовый 3 9" xfId="509"/>
    <cellStyle name="Финансовый 3 9 2" xfId="510"/>
    <cellStyle name="Финансовый 4" xfId="511"/>
    <cellStyle name="Финансовый 4 2" xfId="512"/>
    <cellStyle name="Хороший 2" xfId="513"/>
    <cellStyle name="Хороший 2 2" xfId="514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144"/>
  <sheetViews>
    <sheetView tabSelected="1" zoomScale="60" zoomScaleNormal="60" workbookViewId="0">
      <pane ySplit="8" topLeftCell="A9" activePane="bottomLeft" state="frozen"/>
      <selection activeCell="A4" sqref="A4:X4"/>
      <selection pane="bottomLeft" activeCell="M10" sqref="M10"/>
    </sheetView>
  </sheetViews>
  <sheetFormatPr defaultColWidth="9.140625" defaultRowHeight="20.25" x14ac:dyDescent="0.3"/>
  <cols>
    <col min="1" max="1" width="13" style="2" customWidth="1"/>
    <col min="2" max="2" width="55.140625" style="2" customWidth="1"/>
    <col min="3" max="3" width="36.85546875" style="2" customWidth="1"/>
    <col min="4" max="4" width="44.140625" style="2" customWidth="1"/>
    <col min="5" max="5" width="38.42578125" style="3" customWidth="1"/>
    <col min="6" max="6" width="30.85546875" style="3" customWidth="1"/>
    <col min="7" max="9" width="23.28515625" style="3" customWidth="1"/>
    <col min="10" max="10" width="19.28515625" style="4" customWidth="1"/>
    <col min="11" max="11" width="47.7109375" style="3" customWidth="1"/>
    <col min="12" max="12" width="31.42578125" style="4" customWidth="1"/>
    <col min="13" max="13" width="27.140625" style="4" customWidth="1"/>
    <col min="14" max="14" width="34" style="4" customWidth="1"/>
    <col min="15" max="17" width="19" style="4" customWidth="1"/>
    <col min="18" max="18" width="18.5703125" style="4" customWidth="1"/>
    <col min="19" max="19" width="17.42578125" style="5" customWidth="1"/>
    <col min="20" max="20" width="16.5703125" style="5" customWidth="1"/>
    <col min="21" max="21" width="22.42578125" style="5" customWidth="1"/>
    <col min="22" max="22" width="30.140625" style="5" customWidth="1"/>
    <col min="23" max="23" width="36.85546875" style="5" customWidth="1"/>
    <col min="24" max="24" width="21.85546875" style="1" customWidth="1"/>
    <col min="25" max="26" width="65.140625" style="6" customWidth="1"/>
    <col min="27" max="27" width="56.7109375" style="6" customWidth="1"/>
    <col min="28" max="28" width="55.5703125" style="7" customWidth="1"/>
    <col min="29" max="16384" width="9.140625" style="1"/>
  </cols>
  <sheetData>
    <row r="1" spans="1:28" ht="87" customHeight="1" x14ac:dyDescent="0.3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8" ht="25.5" x14ac:dyDescent="0.3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1:28" x14ac:dyDescent="0.3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</row>
    <row r="4" spans="1:28" ht="40.35" customHeight="1" x14ac:dyDescent="0.3">
      <c r="A4" s="120" t="s">
        <v>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</row>
    <row r="5" spans="1:28" ht="47.45" customHeight="1" x14ac:dyDescent="0.3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8"/>
    </row>
    <row r="6" spans="1:28" s="9" customFormat="1" x14ac:dyDescent="0.3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2"/>
      <c r="W6" s="11"/>
      <c r="X6" s="11"/>
      <c r="Y6" s="6"/>
      <c r="Z6" s="6"/>
      <c r="AA6" s="6"/>
      <c r="AB6" s="13"/>
    </row>
    <row r="7" spans="1:28" ht="29.45" customHeight="1" x14ac:dyDescent="0.3">
      <c r="A7" s="123" t="s">
        <v>5</v>
      </c>
      <c r="B7" s="123" t="s">
        <v>6</v>
      </c>
      <c r="C7" s="123" t="s">
        <v>7</v>
      </c>
      <c r="D7" s="125" t="s">
        <v>8</v>
      </c>
      <c r="E7" s="123" t="s">
        <v>9</v>
      </c>
      <c r="F7" s="127" t="s">
        <v>10</v>
      </c>
      <c r="G7" s="123" t="s">
        <v>11</v>
      </c>
      <c r="H7" s="123" t="s">
        <v>12</v>
      </c>
      <c r="I7" s="123" t="s">
        <v>13</v>
      </c>
      <c r="J7" s="128" t="s">
        <v>14</v>
      </c>
      <c r="K7" s="129"/>
      <c r="L7" s="129"/>
      <c r="M7" s="129"/>
      <c r="N7" s="130"/>
      <c r="O7" s="129" t="s">
        <v>15</v>
      </c>
      <c r="P7" s="129"/>
      <c r="Q7" s="129"/>
      <c r="R7" s="129"/>
      <c r="S7" s="129"/>
      <c r="T7" s="129"/>
      <c r="U7" s="129"/>
      <c r="V7" s="129"/>
      <c r="W7" s="130"/>
      <c r="X7" s="127" t="s">
        <v>16</v>
      </c>
    </row>
    <row r="8" spans="1:28" s="8" customFormat="1" ht="227.25" customHeight="1" x14ac:dyDescent="0.3">
      <c r="A8" s="124"/>
      <c r="B8" s="124"/>
      <c r="C8" s="124"/>
      <c r="D8" s="126"/>
      <c r="E8" s="124"/>
      <c r="F8" s="127"/>
      <c r="G8" s="124"/>
      <c r="H8" s="124"/>
      <c r="I8" s="124"/>
      <c r="J8" s="15" t="s">
        <v>17</v>
      </c>
      <c r="K8" s="15" t="s">
        <v>18</v>
      </c>
      <c r="L8" s="15" t="s">
        <v>19</v>
      </c>
      <c r="M8" s="15" t="s">
        <v>20</v>
      </c>
      <c r="N8" s="16" t="s">
        <v>21</v>
      </c>
      <c r="O8" s="17" t="s">
        <v>22</v>
      </c>
      <c r="P8" s="17" t="s">
        <v>23</v>
      </c>
      <c r="Q8" s="17" t="s">
        <v>24</v>
      </c>
      <c r="R8" s="15" t="s">
        <v>25</v>
      </c>
      <c r="S8" s="15" t="s">
        <v>26</v>
      </c>
      <c r="T8" s="15" t="s">
        <v>27</v>
      </c>
      <c r="U8" s="15" t="s">
        <v>28</v>
      </c>
      <c r="V8" s="17" t="s">
        <v>29</v>
      </c>
      <c r="W8" s="16" t="s">
        <v>30</v>
      </c>
      <c r="X8" s="127"/>
      <c r="Y8" s="6"/>
      <c r="Z8" s="6"/>
      <c r="AA8" s="6"/>
      <c r="AB8" s="18"/>
    </row>
    <row r="9" spans="1:28" s="19" customFormat="1" x14ac:dyDescent="0.3">
      <c r="A9" s="15">
        <v>1</v>
      </c>
      <c r="B9" s="15">
        <v>2</v>
      </c>
      <c r="C9" s="15">
        <v>3</v>
      </c>
      <c r="D9" s="17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  <c r="N9" s="15">
        <v>14</v>
      </c>
      <c r="O9" s="17">
        <v>15</v>
      </c>
      <c r="P9" s="17">
        <v>16</v>
      </c>
      <c r="Q9" s="17">
        <v>17</v>
      </c>
      <c r="R9" s="15">
        <v>18</v>
      </c>
      <c r="S9" s="15">
        <v>19</v>
      </c>
      <c r="T9" s="15">
        <v>20</v>
      </c>
      <c r="U9" s="15">
        <v>21</v>
      </c>
      <c r="V9" s="17">
        <v>22</v>
      </c>
      <c r="W9" s="15">
        <v>23</v>
      </c>
      <c r="X9" s="15">
        <v>24</v>
      </c>
      <c r="Y9" s="6"/>
      <c r="Z9" s="6"/>
      <c r="AA9" s="6"/>
      <c r="AB9" s="20"/>
    </row>
    <row r="10" spans="1:28" ht="75" x14ac:dyDescent="0.3">
      <c r="A10" s="21" t="s">
        <v>31</v>
      </c>
      <c r="B10" s="22" t="s">
        <v>32</v>
      </c>
      <c r="C10" s="23" t="s">
        <v>33</v>
      </c>
      <c r="D10" s="22" t="s">
        <v>34</v>
      </c>
      <c r="E10" s="24" t="s">
        <v>35</v>
      </c>
      <c r="F10" s="24" t="s">
        <v>36</v>
      </c>
      <c r="G10" s="25" t="s">
        <v>37</v>
      </c>
      <c r="H10" s="25" t="s">
        <v>38</v>
      </c>
      <c r="I10" s="25">
        <v>2026</v>
      </c>
      <c r="J10" s="25">
        <v>220</v>
      </c>
      <c r="K10" s="24" t="s">
        <v>39</v>
      </c>
      <c r="L10" s="24" t="s">
        <v>40</v>
      </c>
      <c r="M10" s="26" t="s">
        <v>41</v>
      </c>
      <c r="N10" s="26" t="s">
        <v>42</v>
      </c>
      <c r="O10" s="25">
        <v>1</v>
      </c>
      <c r="P10" s="25">
        <v>1</v>
      </c>
      <c r="Q10" s="25">
        <v>1</v>
      </c>
      <c r="R10" s="25">
        <v>10</v>
      </c>
      <c r="S10" s="25" t="s">
        <v>43</v>
      </c>
      <c r="T10" s="27" t="s">
        <v>44</v>
      </c>
      <c r="U10" s="28">
        <v>28141.360000000001</v>
      </c>
      <c r="V10" s="28">
        <v>1.49</v>
      </c>
      <c r="W10" s="28">
        <f t="shared" ref="W10:W20" si="0">O10*P10*Q10*R10*U10*V10</f>
        <v>419306.26399999997</v>
      </c>
      <c r="X10" s="27" t="s">
        <v>37</v>
      </c>
      <c r="Y10" s="29"/>
      <c r="Z10" s="29"/>
      <c r="AA10" s="29"/>
    </row>
    <row r="11" spans="1:28" ht="20.25" customHeight="1" x14ac:dyDescent="0.3">
      <c r="A11" s="30" t="s">
        <v>31</v>
      </c>
      <c r="B11" s="31" t="s">
        <v>32</v>
      </c>
      <c r="C11" s="31" t="s">
        <v>33</v>
      </c>
      <c r="D11" s="30" t="s">
        <v>37</v>
      </c>
      <c r="E11" s="31" t="s">
        <v>45</v>
      </c>
      <c r="F11" s="30" t="s">
        <v>37</v>
      </c>
      <c r="G11" s="32" t="s">
        <v>37</v>
      </c>
      <c r="H11" s="32" t="s">
        <v>37</v>
      </c>
      <c r="I11" s="32" t="s">
        <v>37</v>
      </c>
      <c r="J11" s="32" t="s">
        <v>37</v>
      </c>
      <c r="K11" s="32" t="s">
        <v>37</v>
      </c>
      <c r="L11" s="32" t="s">
        <v>37</v>
      </c>
      <c r="M11" s="32" t="s">
        <v>37</v>
      </c>
      <c r="N11" s="32" t="s">
        <v>37</v>
      </c>
      <c r="O11" s="32" t="s">
        <v>37</v>
      </c>
      <c r="P11" s="32" t="s">
        <v>37</v>
      </c>
      <c r="Q11" s="32" t="s">
        <v>37</v>
      </c>
      <c r="R11" s="32" t="s">
        <v>37</v>
      </c>
      <c r="S11" s="32" t="s">
        <v>37</v>
      </c>
      <c r="T11" s="33" t="s">
        <v>37</v>
      </c>
      <c r="U11" s="34" t="s">
        <v>37</v>
      </c>
      <c r="V11" s="34" t="s">
        <v>37</v>
      </c>
      <c r="W11" s="34">
        <f>SUM(W10)</f>
        <v>419306.26399999997</v>
      </c>
      <c r="X11" s="33" t="s">
        <v>37</v>
      </c>
      <c r="Y11" s="29"/>
      <c r="Z11" s="29"/>
      <c r="AA11" s="29"/>
    </row>
    <row r="12" spans="1:28" ht="93.75" x14ac:dyDescent="0.3">
      <c r="A12" s="35" t="s">
        <v>31</v>
      </c>
      <c r="B12" s="22" t="s">
        <v>46</v>
      </c>
      <c r="C12" s="22" t="s">
        <v>47</v>
      </c>
      <c r="D12" s="22" t="s">
        <v>48</v>
      </c>
      <c r="E12" s="26" t="s">
        <v>49</v>
      </c>
      <c r="F12" s="26" t="s">
        <v>36</v>
      </c>
      <c r="G12" s="25" t="s">
        <v>37</v>
      </c>
      <c r="H12" s="25" t="s">
        <v>38</v>
      </c>
      <c r="I12" s="25">
        <v>2026</v>
      </c>
      <c r="J12" s="25">
        <v>110</v>
      </c>
      <c r="K12" s="26" t="s">
        <v>50</v>
      </c>
      <c r="L12" s="25" t="s">
        <v>40</v>
      </c>
      <c r="M12" s="26" t="s">
        <v>41</v>
      </c>
      <c r="N12" s="26" t="s">
        <v>42</v>
      </c>
      <c r="O12" s="25">
        <v>1</v>
      </c>
      <c r="P12" s="25">
        <v>1</v>
      </c>
      <c r="Q12" s="25">
        <v>1</v>
      </c>
      <c r="R12" s="25">
        <v>8</v>
      </c>
      <c r="S12" s="25" t="s">
        <v>43</v>
      </c>
      <c r="T12" s="27" t="s">
        <v>51</v>
      </c>
      <c r="U12" s="28">
        <v>3441.14</v>
      </c>
      <c r="V12" s="28">
        <v>1.63</v>
      </c>
      <c r="W12" s="28">
        <f t="shared" si="0"/>
        <v>44872.465599999996</v>
      </c>
      <c r="X12" s="27" t="s">
        <v>37</v>
      </c>
      <c r="Y12" s="29"/>
      <c r="Z12" s="29"/>
      <c r="AA12" s="29"/>
    </row>
    <row r="13" spans="1:28" ht="93.75" x14ac:dyDescent="0.3">
      <c r="A13" s="35" t="s">
        <v>31</v>
      </c>
      <c r="B13" s="22" t="s">
        <v>46</v>
      </c>
      <c r="C13" s="22" t="s">
        <v>47</v>
      </c>
      <c r="D13" s="22" t="s">
        <v>48</v>
      </c>
      <c r="E13" s="26" t="s">
        <v>49</v>
      </c>
      <c r="F13" s="26" t="s">
        <v>36</v>
      </c>
      <c r="G13" s="25" t="s">
        <v>37</v>
      </c>
      <c r="H13" s="25" t="s">
        <v>38</v>
      </c>
      <c r="I13" s="25">
        <v>2026</v>
      </c>
      <c r="J13" s="25">
        <v>110</v>
      </c>
      <c r="K13" s="26" t="s">
        <v>52</v>
      </c>
      <c r="L13" s="25" t="s">
        <v>40</v>
      </c>
      <c r="M13" s="26" t="s">
        <v>41</v>
      </c>
      <c r="N13" s="26" t="s">
        <v>42</v>
      </c>
      <c r="O13" s="25">
        <v>1</v>
      </c>
      <c r="P13" s="25">
        <v>1</v>
      </c>
      <c r="Q13" s="25">
        <v>1</v>
      </c>
      <c r="R13" s="25">
        <v>8</v>
      </c>
      <c r="S13" s="25" t="s">
        <v>43</v>
      </c>
      <c r="T13" s="27" t="s">
        <v>53</v>
      </c>
      <c r="U13" s="28">
        <v>3441.14</v>
      </c>
      <c r="V13" s="28">
        <v>1.63</v>
      </c>
      <c r="W13" s="28">
        <f t="shared" si="0"/>
        <v>44872.465599999996</v>
      </c>
      <c r="X13" s="27" t="s">
        <v>37</v>
      </c>
      <c r="Y13" s="29"/>
      <c r="Z13" s="29"/>
      <c r="AA13" s="29"/>
    </row>
    <row r="14" spans="1:28" ht="93.75" x14ac:dyDescent="0.3">
      <c r="A14" s="35" t="s">
        <v>31</v>
      </c>
      <c r="B14" s="22" t="s">
        <v>46</v>
      </c>
      <c r="C14" s="22" t="s">
        <v>47</v>
      </c>
      <c r="D14" s="22" t="s">
        <v>48</v>
      </c>
      <c r="E14" s="26" t="s">
        <v>49</v>
      </c>
      <c r="F14" s="26" t="s">
        <v>36</v>
      </c>
      <c r="G14" s="25" t="s">
        <v>37</v>
      </c>
      <c r="H14" s="25" t="s">
        <v>38</v>
      </c>
      <c r="I14" s="25">
        <v>2026</v>
      </c>
      <c r="J14" s="25">
        <v>110</v>
      </c>
      <c r="K14" s="26" t="s">
        <v>54</v>
      </c>
      <c r="L14" s="25" t="s">
        <v>40</v>
      </c>
      <c r="M14" s="26" t="s">
        <v>41</v>
      </c>
      <c r="N14" s="26" t="s">
        <v>42</v>
      </c>
      <c r="O14" s="25">
        <v>1</v>
      </c>
      <c r="P14" s="25">
        <v>1</v>
      </c>
      <c r="Q14" s="25">
        <v>1</v>
      </c>
      <c r="R14" s="25">
        <v>8</v>
      </c>
      <c r="S14" s="25" t="s">
        <v>43</v>
      </c>
      <c r="T14" s="27" t="s">
        <v>55</v>
      </c>
      <c r="U14" s="28">
        <v>3167.39</v>
      </c>
      <c r="V14" s="28">
        <v>1.63</v>
      </c>
      <c r="W14" s="28">
        <f t="shared" si="0"/>
        <v>41302.765599999999</v>
      </c>
      <c r="X14" s="27" t="s">
        <v>37</v>
      </c>
      <c r="Y14" s="29"/>
      <c r="Z14" s="29"/>
      <c r="AA14" s="29"/>
    </row>
    <row r="15" spans="1:28" ht="93.75" x14ac:dyDescent="0.3">
      <c r="A15" s="35" t="s">
        <v>31</v>
      </c>
      <c r="B15" s="22" t="s">
        <v>46</v>
      </c>
      <c r="C15" s="22" t="s">
        <v>47</v>
      </c>
      <c r="D15" s="22" t="s">
        <v>48</v>
      </c>
      <c r="E15" s="26" t="s">
        <v>56</v>
      </c>
      <c r="F15" s="26" t="s">
        <v>36</v>
      </c>
      <c r="G15" s="25" t="s">
        <v>37</v>
      </c>
      <c r="H15" s="25" t="s">
        <v>38</v>
      </c>
      <c r="I15" s="25">
        <v>2026</v>
      </c>
      <c r="J15" s="25" t="s">
        <v>37</v>
      </c>
      <c r="K15" s="26" t="s">
        <v>57</v>
      </c>
      <c r="L15" s="25" t="s">
        <v>40</v>
      </c>
      <c r="M15" s="26" t="s">
        <v>41</v>
      </c>
      <c r="N15" s="26" t="s">
        <v>42</v>
      </c>
      <c r="O15" s="25">
        <v>1</v>
      </c>
      <c r="P15" s="25">
        <v>1</v>
      </c>
      <c r="Q15" s="25">
        <v>1</v>
      </c>
      <c r="R15" s="25">
        <v>8</v>
      </c>
      <c r="S15" s="25" t="s">
        <v>43</v>
      </c>
      <c r="T15" s="27" t="s">
        <v>58</v>
      </c>
      <c r="U15" s="36">
        <v>262.52999999999997</v>
      </c>
      <c r="V15" s="28">
        <v>1.63</v>
      </c>
      <c r="W15" s="28">
        <f t="shared" si="0"/>
        <v>3423.3911999999996</v>
      </c>
      <c r="X15" s="27" t="s">
        <v>37</v>
      </c>
      <c r="Y15" s="29"/>
      <c r="Z15" s="29"/>
      <c r="AA15" s="29"/>
    </row>
    <row r="16" spans="1:28" ht="93.75" x14ac:dyDescent="0.3">
      <c r="A16" s="35" t="s">
        <v>31</v>
      </c>
      <c r="B16" s="22" t="s">
        <v>46</v>
      </c>
      <c r="C16" s="22" t="s">
        <v>47</v>
      </c>
      <c r="D16" s="22" t="s">
        <v>48</v>
      </c>
      <c r="E16" s="26" t="s">
        <v>59</v>
      </c>
      <c r="F16" s="26" t="s">
        <v>36</v>
      </c>
      <c r="G16" s="25" t="s">
        <v>37</v>
      </c>
      <c r="H16" s="25" t="s">
        <v>38</v>
      </c>
      <c r="I16" s="25">
        <v>2026</v>
      </c>
      <c r="J16" s="25" t="s">
        <v>37</v>
      </c>
      <c r="K16" s="26" t="s">
        <v>60</v>
      </c>
      <c r="L16" s="25" t="s">
        <v>40</v>
      </c>
      <c r="M16" s="26" t="s">
        <v>41</v>
      </c>
      <c r="N16" s="26" t="s">
        <v>42</v>
      </c>
      <c r="O16" s="25">
        <v>1</v>
      </c>
      <c r="P16" s="25">
        <v>1</v>
      </c>
      <c r="Q16" s="25">
        <v>1</v>
      </c>
      <c r="R16" s="25">
        <v>22</v>
      </c>
      <c r="S16" s="25" t="s">
        <v>61</v>
      </c>
      <c r="T16" s="27" t="s">
        <v>62</v>
      </c>
      <c r="U16" s="28">
        <v>291.14</v>
      </c>
      <c r="V16" s="28">
        <v>1.66</v>
      </c>
      <c r="W16" s="28">
        <f t="shared" si="0"/>
        <v>10632.432799999999</v>
      </c>
      <c r="X16" s="27" t="s">
        <v>37</v>
      </c>
      <c r="Y16" s="29"/>
      <c r="Z16" s="29"/>
      <c r="AA16" s="29"/>
    </row>
    <row r="17" spans="1:27" ht="93.75" x14ac:dyDescent="0.3">
      <c r="A17" s="35" t="s">
        <v>31</v>
      </c>
      <c r="B17" s="22" t="s">
        <v>46</v>
      </c>
      <c r="C17" s="22" t="s">
        <v>47</v>
      </c>
      <c r="D17" s="22" t="s">
        <v>48</v>
      </c>
      <c r="E17" s="26" t="s">
        <v>59</v>
      </c>
      <c r="F17" s="26" t="s">
        <v>36</v>
      </c>
      <c r="G17" s="25" t="s">
        <v>37</v>
      </c>
      <c r="H17" s="25" t="s">
        <v>38</v>
      </c>
      <c r="I17" s="25">
        <v>2026</v>
      </c>
      <c r="J17" s="25" t="s">
        <v>37</v>
      </c>
      <c r="K17" s="26" t="s">
        <v>63</v>
      </c>
      <c r="L17" s="25" t="s">
        <v>40</v>
      </c>
      <c r="M17" s="26" t="s">
        <v>41</v>
      </c>
      <c r="N17" s="26" t="s">
        <v>42</v>
      </c>
      <c r="O17" s="25">
        <v>1</v>
      </c>
      <c r="P17" s="25">
        <v>1</v>
      </c>
      <c r="Q17" s="25">
        <v>1</v>
      </c>
      <c r="R17" s="25">
        <v>6</v>
      </c>
      <c r="S17" s="25" t="s">
        <v>61</v>
      </c>
      <c r="T17" s="27" t="s">
        <v>64</v>
      </c>
      <c r="U17" s="28">
        <v>363.18</v>
      </c>
      <c r="V17" s="28">
        <v>1.66</v>
      </c>
      <c r="W17" s="28">
        <f t="shared" si="0"/>
        <v>3617.2727999999997</v>
      </c>
      <c r="X17" s="27" t="s">
        <v>37</v>
      </c>
      <c r="Y17" s="29"/>
      <c r="Z17" s="29"/>
      <c r="AA17" s="29"/>
    </row>
    <row r="18" spans="1:27" ht="93.75" x14ac:dyDescent="0.3">
      <c r="A18" s="35" t="s">
        <v>31</v>
      </c>
      <c r="B18" s="22" t="s">
        <v>46</v>
      </c>
      <c r="C18" s="22" t="s">
        <v>47</v>
      </c>
      <c r="D18" s="22" t="s">
        <v>48</v>
      </c>
      <c r="E18" s="26" t="s">
        <v>59</v>
      </c>
      <c r="F18" s="26" t="s">
        <v>36</v>
      </c>
      <c r="G18" s="25" t="s">
        <v>37</v>
      </c>
      <c r="H18" s="25" t="s">
        <v>38</v>
      </c>
      <c r="I18" s="25">
        <v>2026</v>
      </c>
      <c r="J18" s="25" t="s">
        <v>37</v>
      </c>
      <c r="K18" s="26" t="s">
        <v>65</v>
      </c>
      <c r="L18" s="25" t="s">
        <v>40</v>
      </c>
      <c r="M18" s="26" t="s">
        <v>41</v>
      </c>
      <c r="N18" s="26" t="s">
        <v>42</v>
      </c>
      <c r="O18" s="25">
        <v>1</v>
      </c>
      <c r="P18" s="25">
        <v>1</v>
      </c>
      <c r="Q18" s="25">
        <v>1</v>
      </c>
      <c r="R18" s="25">
        <v>0.8</v>
      </c>
      <c r="S18" s="25" t="s">
        <v>61</v>
      </c>
      <c r="T18" s="27" t="s">
        <v>66</v>
      </c>
      <c r="U18" s="28">
        <v>504.24</v>
      </c>
      <c r="V18" s="28">
        <v>1.66</v>
      </c>
      <c r="W18" s="28">
        <f t="shared" si="0"/>
        <v>669.63072000000011</v>
      </c>
      <c r="X18" s="27" t="s">
        <v>37</v>
      </c>
      <c r="Y18" s="29"/>
      <c r="Z18" s="29"/>
      <c r="AA18" s="29"/>
    </row>
    <row r="19" spans="1:27" ht="93.75" x14ac:dyDescent="0.3">
      <c r="A19" s="35" t="s">
        <v>31</v>
      </c>
      <c r="B19" s="22" t="s">
        <v>46</v>
      </c>
      <c r="C19" s="22" t="s">
        <v>47</v>
      </c>
      <c r="D19" s="22" t="s">
        <v>48</v>
      </c>
      <c r="E19" s="26" t="s">
        <v>59</v>
      </c>
      <c r="F19" s="26" t="s">
        <v>36</v>
      </c>
      <c r="G19" s="25" t="s">
        <v>37</v>
      </c>
      <c r="H19" s="25" t="s">
        <v>38</v>
      </c>
      <c r="I19" s="25">
        <v>2026</v>
      </c>
      <c r="J19" s="25" t="s">
        <v>37</v>
      </c>
      <c r="K19" s="26" t="s">
        <v>67</v>
      </c>
      <c r="L19" s="25" t="s">
        <v>40</v>
      </c>
      <c r="M19" s="26" t="s">
        <v>41</v>
      </c>
      <c r="N19" s="26" t="s">
        <v>42</v>
      </c>
      <c r="O19" s="25">
        <v>1</v>
      </c>
      <c r="P19" s="25">
        <v>1</v>
      </c>
      <c r="Q19" s="25">
        <v>1</v>
      </c>
      <c r="R19" s="25">
        <v>60</v>
      </c>
      <c r="S19" s="25" t="s">
        <v>61</v>
      </c>
      <c r="T19" s="27" t="s">
        <v>68</v>
      </c>
      <c r="U19" s="28">
        <v>658.25</v>
      </c>
      <c r="V19" s="28">
        <v>1.66</v>
      </c>
      <c r="W19" s="28">
        <f t="shared" si="0"/>
        <v>65561.7</v>
      </c>
      <c r="X19" s="27" t="s">
        <v>37</v>
      </c>
      <c r="Y19" s="29"/>
      <c r="Z19" s="29"/>
      <c r="AA19" s="29"/>
    </row>
    <row r="20" spans="1:27" ht="93.75" x14ac:dyDescent="0.3">
      <c r="A20" s="35" t="s">
        <v>31</v>
      </c>
      <c r="B20" s="22" t="s">
        <v>46</v>
      </c>
      <c r="C20" s="22" t="s">
        <v>47</v>
      </c>
      <c r="D20" s="22" t="s">
        <v>69</v>
      </c>
      <c r="E20" s="26" t="s">
        <v>70</v>
      </c>
      <c r="F20" s="26" t="s">
        <v>36</v>
      </c>
      <c r="G20" s="25" t="s">
        <v>37</v>
      </c>
      <c r="H20" s="25" t="s">
        <v>38</v>
      </c>
      <c r="I20" s="25">
        <v>2026</v>
      </c>
      <c r="J20" s="25" t="s">
        <v>37</v>
      </c>
      <c r="K20" s="26" t="s">
        <v>37</v>
      </c>
      <c r="L20" s="25" t="s">
        <v>40</v>
      </c>
      <c r="M20" s="26" t="s">
        <v>41</v>
      </c>
      <c r="N20" s="26" t="s">
        <v>42</v>
      </c>
      <c r="O20" s="25">
        <v>1</v>
      </c>
      <c r="P20" s="25">
        <v>1</v>
      </c>
      <c r="Q20" s="25">
        <v>1</v>
      </c>
      <c r="R20" s="25">
        <v>4</v>
      </c>
      <c r="S20" s="25" t="s">
        <v>71</v>
      </c>
      <c r="T20" s="27" t="s">
        <v>72</v>
      </c>
      <c r="U20" s="28">
        <v>4255.01</v>
      </c>
      <c r="V20" s="28">
        <v>1</v>
      </c>
      <c r="W20" s="28">
        <f t="shared" si="0"/>
        <v>17020.04</v>
      </c>
      <c r="X20" s="27" t="s">
        <v>37</v>
      </c>
      <c r="Y20" s="29"/>
      <c r="Z20" s="29"/>
      <c r="AA20" s="29"/>
    </row>
    <row r="21" spans="1:27" ht="20.25" customHeight="1" x14ac:dyDescent="0.3">
      <c r="A21" s="30" t="s">
        <v>31</v>
      </c>
      <c r="B21" s="31" t="s">
        <v>46</v>
      </c>
      <c r="C21" s="31" t="s">
        <v>47</v>
      </c>
      <c r="D21" s="30" t="s">
        <v>37</v>
      </c>
      <c r="E21" s="31" t="s">
        <v>45</v>
      </c>
      <c r="F21" s="30" t="s">
        <v>37</v>
      </c>
      <c r="G21" s="32" t="s">
        <v>37</v>
      </c>
      <c r="H21" s="32" t="s">
        <v>37</v>
      </c>
      <c r="I21" s="32" t="s">
        <v>37</v>
      </c>
      <c r="J21" s="32" t="s">
        <v>37</v>
      </c>
      <c r="K21" s="32" t="s">
        <v>37</v>
      </c>
      <c r="L21" s="32" t="s">
        <v>37</v>
      </c>
      <c r="M21" s="32" t="s">
        <v>37</v>
      </c>
      <c r="N21" s="32" t="s">
        <v>37</v>
      </c>
      <c r="O21" s="32" t="s">
        <v>37</v>
      </c>
      <c r="P21" s="32" t="s">
        <v>37</v>
      </c>
      <c r="Q21" s="32" t="s">
        <v>37</v>
      </c>
      <c r="R21" s="32" t="s">
        <v>37</v>
      </c>
      <c r="S21" s="32" t="s">
        <v>37</v>
      </c>
      <c r="T21" s="33" t="s">
        <v>37</v>
      </c>
      <c r="U21" s="34" t="s">
        <v>37</v>
      </c>
      <c r="V21" s="34" t="s">
        <v>37</v>
      </c>
      <c r="W21" s="34">
        <f>SUM(W12:W20)</f>
        <v>231972.16432000001</v>
      </c>
      <c r="X21" s="33" t="s">
        <v>37</v>
      </c>
      <c r="Y21" s="29"/>
      <c r="Z21" s="29"/>
      <c r="AA21" s="29"/>
    </row>
    <row r="22" spans="1:27" ht="56.25" x14ac:dyDescent="0.3">
      <c r="A22" s="35" t="s">
        <v>31</v>
      </c>
      <c r="B22" s="22" t="s">
        <v>73</v>
      </c>
      <c r="C22" s="22" t="s">
        <v>74</v>
      </c>
      <c r="D22" s="22" t="s">
        <v>34</v>
      </c>
      <c r="E22" s="26" t="s">
        <v>75</v>
      </c>
      <c r="F22" s="26" t="s">
        <v>76</v>
      </c>
      <c r="G22" s="25" t="s">
        <v>37</v>
      </c>
      <c r="H22" s="25" t="s">
        <v>38</v>
      </c>
      <c r="I22" s="25">
        <v>2029</v>
      </c>
      <c r="J22" s="25">
        <v>35</v>
      </c>
      <c r="K22" s="26" t="s">
        <v>77</v>
      </c>
      <c r="L22" s="25" t="s">
        <v>78</v>
      </c>
      <c r="M22" s="25" t="s">
        <v>307</v>
      </c>
      <c r="N22" s="26" t="s">
        <v>42</v>
      </c>
      <c r="O22" s="25">
        <v>1</v>
      </c>
      <c r="P22" s="25">
        <v>1</v>
      </c>
      <c r="Q22" s="25">
        <v>1</v>
      </c>
      <c r="R22" s="37">
        <v>4</v>
      </c>
      <c r="S22" s="25" t="s">
        <v>80</v>
      </c>
      <c r="T22" s="27" t="s">
        <v>81</v>
      </c>
      <c r="U22" s="28">
        <v>5058.3</v>
      </c>
      <c r="V22" s="28">
        <v>1.49</v>
      </c>
      <c r="W22" s="28">
        <f t="shared" ref="W22:W23" si="1">O22*P22*Q22*R22*U22*V22</f>
        <v>30147.468000000001</v>
      </c>
      <c r="X22" s="27" t="s">
        <v>37</v>
      </c>
      <c r="Y22" s="29"/>
      <c r="Z22" s="29"/>
      <c r="AA22" s="29"/>
    </row>
    <row r="23" spans="1:27" ht="93.75" x14ac:dyDescent="0.3">
      <c r="A23" s="35" t="s">
        <v>31</v>
      </c>
      <c r="B23" s="22" t="s">
        <v>73</v>
      </c>
      <c r="C23" s="22" t="s">
        <v>74</v>
      </c>
      <c r="D23" s="22" t="s">
        <v>82</v>
      </c>
      <c r="E23" s="26" t="s">
        <v>83</v>
      </c>
      <c r="F23" s="26" t="s">
        <v>76</v>
      </c>
      <c r="G23" s="25" t="s">
        <v>37</v>
      </c>
      <c r="H23" s="25" t="s">
        <v>38</v>
      </c>
      <c r="I23" s="25">
        <v>2029</v>
      </c>
      <c r="J23" s="25" t="s">
        <v>37</v>
      </c>
      <c r="K23" s="26" t="s">
        <v>84</v>
      </c>
      <c r="L23" s="25" t="s">
        <v>78</v>
      </c>
      <c r="M23" s="25" t="s">
        <v>307</v>
      </c>
      <c r="N23" s="26" t="s">
        <v>42</v>
      </c>
      <c r="O23" s="25">
        <v>1</v>
      </c>
      <c r="P23" s="25">
        <v>1</v>
      </c>
      <c r="Q23" s="25">
        <v>1</v>
      </c>
      <c r="R23" s="37">
        <v>1.6</v>
      </c>
      <c r="S23" s="25" t="s">
        <v>85</v>
      </c>
      <c r="T23" s="27" t="s">
        <v>66</v>
      </c>
      <c r="U23" s="28">
        <v>504.24</v>
      </c>
      <c r="V23" s="28">
        <v>1.66</v>
      </c>
      <c r="W23" s="28">
        <f t="shared" si="1"/>
        <v>1339.2614400000002</v>
      </c>
      <c r="X23" s="27" t="s">
        <v>37</v>
      </c>
      <c r="Y23" s="29"/>
      <c r="Z23" s="29"/>
      <c r="AA23" s="29"/>
    </row>
    <row r="24" spans="1:27" ht="20.25" customHeight="1" x14ac:dyDescent="0.3">
      <c r="A24" s="30" t="s">
        <v>31</v>
      </c>
      <c r="B24" s="31" t="s">
        <v>73</v>
      </c>
      <c r="C24" s="31" t="s">
        <v>74</v>
      </c>
      <c r="D24" s="30" t="s">
        <v>37</v>
      </c>
      <c r="E24" s="31" t="s">
        <v>45</v>
      </c>
      <c r="F24" s="30" t="s">
        <v>37</v>
      </c>
      <c r="G24" s="32" t="s">
        <v>37</v>
      </c>
      <c r="H24" s="32" t="s">
        <v>37</v>
      </c>
      <c r="I24" s="32" t="s">
        <v>37</v>
      </c>
      <c r="J24" s="32" t="s">
        <v>37</v>
      </c>
      <c r="K24" s="32" t="s">
        <v>37</v>
      </c>
      <c r="L24" s="32" t="s">
        <v>37</v>
      </c>
      <c r="M24" s="32" t="s">
        <v>37</v>
      </c>
      <c r="N24" s="32" t="s">
        <v>37</v>
      </c>
      <c r="O24" s="32" t="s">
        <v>37</v>
      </c>
      <c r="P24" s="32" t="s">
        <v>37</v>
      </c>
      <c r="Q24" s="32" t="s">
        <v>37</v>
      </c>
      <c r="R24" s="32" t="s">
        <v>37</v>
      </c>
      <c r="S24" s="32" t="s">
        <v>37</v>
      </c>
      <c r="T24" s="33" t="s">
        <v>37</v>
      </c>
      <c r="U24" s="34" t="s">
        <v>37</v>
      </c>
      <c r="V24" s="34" t="s">
        <v>37</v>
      </c>
      <c r="W24" s="34">
        <f>SUM(W22:W23)</f>
        <v>31486.729440000003</v>
      </c>
      <c r="X24" s="33" t="s">
        <v>37</v>
      </c>
      <c r="Y24" s="29"/>
      <c r="Z24" s="29"/>
      <c r="AA24" s="29"/>
    </row>
    <row r="25" spans="1:27" ht="150" x14ac:dyDescent="0.3">
      <c r="A25" s="35" t="s">
        <v>31</v>
      </c>
      <c r="B25" s="22" t="s">
        <v>86</v>
      </c>
      <c r="C25" s="22" t="s">
        <v>87</v>
      </c>
      <c r="D25" s="22" t="s">
        <v>34</v>
      </c>
      <c r="E25" s="26" t="s">
        <v>88</v>
      </c>
      <c r="F25" s="26" t="s">
        <v>76</v>
      </c>
      <c r="G25" s="25" t="s">
        <v>37</v>
      </c>
      <c r="H25" s="25" t="s">
        <v>89</v>
      </c>
      <c r="I25" s="25">
        <v>2035</v>
      </c>
      <c r="J25" s="25">
        <v>100</v>
      </c>
      <c r="K25" s="26" t="s">
        <v>90</v>
      </c>
      <c r="L25" s="25" t="s">
        <v>78</v>
      </c>
      <c r="M25" s="25" t="s">
        <v>79</v>
      </c>
      <c r="N25" s="26" t="s">
        <v>42</v>
      </c>
      <c r="O25" s="25">
        <v>1</v>
      </c>
      <c r="P25" s="25">
        <v>1</v>
      </c>
      <c r="Q25" s="25">
        <v>1</v>
      </c>
      <c r="R25" s="25">
        <v>2</v>
      </c>
      <c r="S25" s="25" t="s">
        <v>80</v>
      </c>
      <c r="T25" s="27" t="s">
        <v>91</v>
      </c>
      <c r="U25" s="28">
        <v>113834.57</v>
      </c>
      <c r="V25" s="28">
        <v>1.53</v>
      </c>
      <c r="W25" s="28">
        <f t="shared" ref="W25:W44" si="2">O25*P25*Q25*R25*U25*V25</f>
        <v>348333.78420000005</v>
      </c>
      <c r="X25" s="27" t="s">
        <v>37</v>
      </c>
      <c r="Y25" s="29"/>
      <c r="Z25" s="29"/>
      <c r="AA25" s="29"/>
    </row>
    <row r="26" spans="1:27" ht="150" x14ac:dyDescent="0.3">
      <c r="A26" s="35" t="s">
        <v>31</v>
      </c>
      <c r="B26" s="22" t="s">
        <v>86</v>
      </c>
      <c r="C26" s="22" t="s">
        <v>87</v>
      </c>
      <c r="D26" s="22" t="s">
        <v>34</v>
      </c>
      <c r="E26" s="26" t="s">
        <v>92</v>
      </c>
      <c r="F26" s="26" t="s">
        <v>76</v>
      </c>
      <c r="G26" s="25" t="s">
        <v>37</v>
      </c>
      <c r="H26" s="25" t="s">
        <v>89</v>
      </c>
      <c r="I26" s="25">
        <v>2035</v>
      </c>
      <c r="J26" s="25">
        <v>100</v>
      </c>
      <c r="K26" s="26" t="s">
        <v>93</v>
      </c>
      <c r="L26" s="25" t="s">
        <v>78</v>
      </c>
      <c r="M26" s="25" t="s">
        <v>79</v>
      </c>
      <c r="N26" s="26" t="s">
        <v>42</v>
      </c>
      <c r="O26" s="25">
        <v>1</v>
      </c>
      <c r="P26" s="25">
        <v>1</v>
      </c>
      <c r="Q26" s="25">
        <v>1</v>
      </c>
      <c r="R26" s="25">
        <v>8</v>
      </c>
      <c r="S26" s="25" t="s">
        <v>80</v>
      </c>
      <c r="T26" s="27" t="s">
        <v>94</v>
      </c>
      <c r="U26" s="28">
        <v>55599.14</v>
      </c>
      <c r="V26" s="28">
        <v>1.49</v>
      </c>
      <c r="W26" s="28">
        <f t="shared" si="2"/>
        <v>662741.74879999994</v>
      </c>
      <c r="X26" s="27" t="s">
        <v>37</v>
      </c>
      <c r="Y26" s="29"/>
      <c r="Z26" s="29"/>
      <c r="AA26" s="29"/>
    </row>
    <row r="27" spans="1:27" ht="150" x14ac:dyDescent="0.3">
      <c r="A27" s="35" t="s">
        <v>31</v>
      </c>
      <c r="B27" s="22" t="s">
        <v>86</v>
      </c>
      <c r="C27" s="22" t="s">
        <v>87</v>
      </c>
      <c r="D27" s="22" t="s">
        <v>34</v>
      </c>
      <c r="E27" s="26" t="s">
        <v>95</v>
      </c>
      <c r="F27" s="26" t="s">
        <v>76</v>
      </c>
      <c r="G27" s="25" t="s">
        <v>37</v>
      </c>
      <c r="H27" s="25" t="s">
        <v>89</v>
      </c>
      <c r="I27" s="25">
        <v>2035</v>
      </c>
      <c r="J27" s="25">
        <v>100</v>
      </c>
      <c r="K27" s="26" t="s">
        <v>96</v>
      </c>
      <c r="L27" s="25" t="s">
        <v>78</v>
      </c>
      <c r="M27" s="25" t="s">
        <v>79</v>
      </c>
      <c r="N27" s="26" t="s">
        <v>42</v>
      </c>
      <c r="O27" s="25">
        <v>1</v>
      </c>
      <c r="P27" s="25">
        <v>1</v>
      </c>
      <c r="Q27" s="25">
        <v>1</v>
      </c>
      <c r="R27" s="25">
        <v>2</v>
      </c>
      <c r="S27" s="25" t="s">
        <v>80</v>
      </c>
      <c r="T27" s="27" t="s">
        <v>97</v>
      </c>
      <c r="U27" s="28">
        <v>11252.65</v>
      </c>
      <c r="V27" s="28">
        <v>1.66</v>
      </c>
      <c r="W27" s="28">
        <f t="shared" si="2"/>
        <v>37358.797999999995</v>
      </c>
      <c r="X27" s="27" t="s">
        <v>37</v>
      </c>
      <c r="Y27" s="29"/>
      <c r="Z27" s="29"/>
      <c r="AA27" s="29"/>
    </row>
    <row r="28" spans="1:27" ht="187.5" x14ac:dyDescent="0.3">
      <c r="A28" s="35" t="s">
        <v>31</v>
      </c>
      <c r="B28" s="22" t="s">
        <v>86</v>
      </c>
      <c r="C28" s="22" t="s">
        <v>87</v>
      </c>
      <c r="D28" s="22" t="s">
        <v>98</v>
      </c>
      <c r="E28" s="26" t="s">
        <v>99</v>
      </c>
      <c r="F28" s="26" t="s">
        <v>76</v>
      </c>
      <c r="G28" s="25" t="s">
        <v>37</v>
      </c>
      <c r="H28" s="25" t="s">
        <v>89</v>
      </c>
      <c r="I28" s="25">
        <v>2035</v>
      </c>
      <c r="J28" s="25">
        <v>100</v>
      </c>
      <c r="K28" s="26" t="s">
        <v>100</v>
      </c>
      <c r="L28" s="25" t="s">
        <v>78</v>
      </c>
      <c r="M28" s="25" t="s">
        <v>79</v>
      </c>
      <c r="N28" s="26" t="s">
        <v>42</v>
      </c>
      <c r="O28" s="25">
        <v>1</v>
      </c>
      <c r="P28" s="25">
        <v>1</v>
      </c>
      <c r="Q28" s="25">
        <v>1</v>
      </c>
      <c r="R28" s="25">
        <v>1</v>
      </c>
      <c r="S28" s="25" t="s">
        <v>43</v>
      </c>
      <c r="T28" s="27" t="s">
        <v>101</v>
      </c>
      <c r="U28" s="28">
        <v>2744.78</v>
      </c>
      <c r="V28" s="28">
        <v>1.63</v>
      </c>
      <c r="W28" s="28">
        <f t="shared" si="2"/>
        <v>4473.9913999999999</v>
      </c>
      <c r="X28" s="27" t="s">
        <v>37</v>
      </c>
      <c r="Y28" s="29"/>
      <c r="Z28" s="29"/>
      <c r="AA28" s="29"/>
    </row>
    <row r="29" spans="1:27" ht="150" x14ac:dyDescent="0.3">
      <c r="A29" s="35" t="s">
        <v>31</v>
      </c>
      <c r="B29" s="22" t="s">
        <v>86</v>
      </c>
      <c r="C29" s="22" t="s">
        <v>87</v>
      </c>
      <c r="D29" s="22" t="s">
        <v>98</v>
      </c>
      <c r="E29" s="26" t="s">
        <v>99</v>
      </c>
      <c r="F29" s="26" t="s">
        <v>76</v>
      </c>
      <c r="G29" s="25" t="s">
        <v>37</v>
      </c>
      <c r="H29" s="25" t="s">
        <v>89</v>
      </c>
      <c r="I29" s="25">
        <v>2035</v>
      </c>
      <c r="J29" s="25">
        <v>100</v>
      </c>
      <c r="K29" s="26" t="s">
        <v>102</v>
      </c>
      <c r="L29" s="25" t="s">
        <v>78</v>
      </c>
      <c r="M29" s="25" t="s">
        <v>79</v>
      </c>
      <c r="N29" s="26" t="s">
        <v>42</v>
      </c>
      <c r="O29" s="25">
        <v>1</v>
      </c>
      <c r="P29" s="25">
        <v>1</v>
      </c>
      <c r="Q29" s="25">
        <v>1</v>
      </c>
      <c r="R29" s="25">
        <v>2</v>
      </c>
      <c r="S29" s="25" t="s">
        <v>43</v>
      </c>
      <c r="T29" s="27" t="s">
        <v>103</v>
      </c>
      <c r="U29" s="28">
        <v>3659.78</v>
      </c>
      <c r="V29" s="28">
        <v>1.63</v>
      </c>
      <c r="W29" s="28">
        <f t="shared" si="2"/>
        <v>11930.882799999999</v>
      </c>
      <c r="X29" s="27" t="s">
        <v>37</v>
      </c>
      <c r="Y29" s="29"/>
      <c r="Z29" s="29"/>
      <c r="AA29" s="29"/>
    </row>
    <row r="30" spans="1:27" ht="150" x14ac:dyDescent="0.3">
      <c r="A30" s="35" t="s">
        <v>31</v>
      </c>
      <c r="B30" s="22" t="s">
        <v>86</v>
      </c>
      <c r="C30" s="22" t="s">
        <v>87</v>
      </c>
      <c r="D30" s="22" t="s">
        <v>98</v>
      </c>
      <c r="E30" s="26" t="s">
        <v>99</v>
      </c>
      <c r="F30" s="26" t="s">
        <v>76</v>
      </c>
      <c r="G30" s="25" t="s">
        <v>37</v>
      </c>
      <c r="H30" s="25" t="s">
        <v>89</v>
      </c>
      <c r="I30" s="25">
        <v>2035</v>
      </c>
      <c r="J30" s="25">
        <v>100</v>
      </c>
      <c r="K30" s="26" t="s">
        <v>104</v>
      </c>
      <c r="L30" s="25" t="s">
        <v>78</v>
      </c>
      <c r="M30" s="25" t="s">
        <v>79</v>
      </c>
      <c r="N30" s="26" t="s">
        <v>42</v>
      </c>
      <c r="O30" s="25">
        <v>1</v>
      </c>
      <c r="P30" s="25">
        <v>1</v>
      </c>
      <c r="Q30" s="25">
        <v>1</v>
      </c>
      <c r="R30" s="25">
        <v>4</v>
      </c>
      <c r="S30" s="25" t="s">
        <v>43</v>
      </c>
      <c r="T30" s="27" t="s">
        <v>105</v>
      </c>
      <c r="U30" s="28">
        <v>4465.96</v>
      </c>
      <c r="V30" s="28">
        <v>1.63</v>
      </c>
      <c r="W30" s="28">
        <f t="shared" si="2"/>
        <v>29118.0592</v>
      </c>
      <c r="X30" s="27" t="s">
        <v>37</v>
      </c>
      <c r="Y30" s="29"/>
      <c r="Z30" s="29"/>
      <c r="AA30" s="29"/>
    </row>
    <row r="31" spans="1:27" ht="150" x14ac:dyDescent="0.3">
      <c r="A31" s="35" t="s">
        <v>31</v>
      </c>
      <c r="B31" s="22" t="s">
        <v>86</v>
      </c>
      <c r="C31" s="22" t="s">
        <v>87</v>
      </c>
      <c r="D31" s="22" t="s">
        <v>98</v>
      </c>
      <c r="E31" s="26" t="s">
        <v>99</v>
      </c>
      <c r="F31" s="26" t="s">
        <v>76</v>
      </c>
      <c r="G31" s="25" t="s">
        <v>37</v>
      </c>
      <c r="H31" s="25" t="s">
        <v>89</v>
      </c>
      <c r="I31" s="25">
        <v>2035</v>
      </c>
      <c r="J31" s="25">
        <v>100</v>
      </c>
      <c r="K31" s="26" t="s">
        <v>106</v>
      </c>
      <c r="L31" s="25" t="s">
        <v>78</v>
      </c>
      <c r="M31" s="25" t="s">
        <v>79</v>
      </c>
      <c r="N31" s="26" t="s">
        <v>42</v>
      </c>
      <c r="O31" s="25">
        <v>1</v>
      </c>
      <c r="P31" s="25">
        <v>1</v>
      </c>
      <c r="Q31" s="25">
        <v>1</v>
      </c>
      <c r="R31" s="25">
        <v>2</v>
      </c>
      <c r="S31" s="25" t="s">
        <v>43</v>
      </c>
      <c r="T31" s="27" t="s">
        <v>107</v>
      </c>
      <c r="U31" s="28">
        <v>2893.03</v>
      </c>
      <c r="V31" s="28">
        <v>1.63</v>
      </c>
      <c r="W31" s="28">
        <f t="shared" si="2"/>
        <v>9431.2777999999998</v>
      </c>
      <c r="X31" s="27" t="s">
        <v>37</v>
      </c>
      <c r="Y31" s="29"/>
      <c r="Z31" s="29"/>
      <c r="AA31" s="29"/>
    </row>
    <row r="32" spans="1:27" ht="150" x14ac:dyDescent="0.3">
      <c r="A32" s="35" t="s">
        <v>31</v>
      </c>
      <c r="B32" s="22" t="s">
        <v>86</v>
      </c>
      <c r="C32" s="22" t="s">
        <v>87</v>
      </c>
      <c r="D32" s="22" t="s">
        <v>98</v>
      </c>
      <c r="E32" s="26" t="s">
        <v>99</v>
      </c>
      <c r="F32" s="26" t="s">
        <v>76</v>
      </c>
      <c r="G32" s="25" t="s">
        <v>37</v>
      </c>
      <c r="H32" s="25" t="s">
        <v>89</v>
      </c>
      <c r="I32" s="25">
        <v>2035</v>
      </c>
      <c r="J32" s="25">
        <v>100</v>
      </c>
      <c r="K32" s="26" t="s">
        <v>108</v>
      </c>
      <c r="L32" s="25" t="s">
        <v>78</v>
      </c>
      <c r="M32" s="25" t="s">
        <v>79</v>
      </c>
      <c r="N32" s="26" t="s">
        <v>42</v>
      </c>
      <c r="O32" s="25">
        <v>1</v>
      </c>
      <c r="P32" s="25">
        <v>1</v>
      </c>
      <c r="Q32" s="25">
        <v>1</v>
      </c>
      <c r="R32" s="25">
        <v>2</v>
      </c>
      <c r="S32" s="25" t="s">
        <v>43</v>
      </c>
      <c r="T32" s="27" t="s">
        <v>109</v>
      </c>
      <c r="U32" s="28">
        <v>2893.03</v>
      </c>
      <c r="V32" s="28">
        <v>1.63</v>
      </c>
      <c r="W32" s="28">
        <f t="shared" si="2"/>
        <v>9431.2777999999998</v>
      </c>
      <c r="X32" s="27" t="s">
        <v>37</v>
      </c>
      <c r="Y32" s="29"/>
      <c r="Z32" s="29"/>
      <c r="AA32" s="29"/>
    </row>
    <row r="33" spans="1:27" ht="187.5" x14ac:dyDescent="0.3">
      <c r="A33" s="35" t="s">
        <v>31</v>
      </c>
      <c r="B33" s="22" t="s">
        <v>86</v>
      </c>
      <c r="C33" s="22" t="s">
        <v>87</v>
      </c>
      <c r="D33" s="22" t="s">
        <v>110</v>
      </c>
      <c r="E33" s="26" t="s">
        <v>111</v>
      </c>
      <c r="F33" s="26" t="s">
        <v>76</v>
      </c>
      <c r="G33" s="25" t="s">
        <v>37</v>
      </c>
      <c r="H33" s="25" t="s">
        <v>89</v>
      </c>
      <c r="I33" s="25">
        <v>2035</v>
      </c>
      <c r="J33" s="25">
        <v>100</v>
      </c>
      <c r="K33" s="26" t="s">
        <v>112</v>
      </c>
      <c r="L33" s="25" t="s">
        <v>78</v>
      </c>
      <c r="M33" s="25" t="s">
        <v>79</v>
      </c>
      <c r="N33" s="26" t="s">
        <v>42</v>
      </c>
      <c r="O33" s="25">
        <v>1</v>
      </c>
      <c r="P33" s="25">
        <v>1</v>
      </c>
      <c r="Q33" s="25">
        <v>1</v>
      </c>
      <c r="R33" s="25">
        <v>4</v>
      </c>
      <c r="S33" s="25" t="s">
        <v>43</v>
      </c>
      <c r="T33" s="27" t="s">
        <v>113</v>
      </c>
      <c r="U33" s="28">
        <v>6830.42</v>
      </c>
      <c r="V33" s="28">
        <v>1.19</v>
      </c>
      <c r="W33" s="28">
        <f t="shared" si="2"/>
        <v>32512.799199999998</v>
      </c>
      <c r="X33" s="27" t="s">
        <v>37</v>
      </c>
      <c r="Y33" s="29"/>
      <c r="Z33" s="29"/>
      <c r="AA33" s="29"/>
    </row>
    <row r="34" spans="1:27" ht="150" x14ac:dyDescent="0.3">
      <c r="A34" s="35" t="s">
        <v>31</v>
      </c>
      <c r="B34" s="22" t="s">
        <v>86</v>
      </c>
      <c r="C34" s="22" t="s">
        <v>87</v>
      </c>
      <c r="D34" s="24" t="s">
        <v>114</v>
      </c>
      <c r="E34" s="26" t="s">
        <v>115</v>
      </c>
      <c r="F34" s="26" t="s">
        <v>76</v>
      </c>
      <c r="G34" s="25" t="s">
        <v>37</v>
      </c>
      <c r="H34" s="25" t="s">
        <v>89</v>
      </c>
      <c r="I34" s="25">
        <v>2035</v>
      </c>
      <c r="J34" s="25">
        <v>100</v>
      </c>
      <c r="K34" s="26" t="s">
        <v>116</v>
      </c>
      <c r="L34" s="25" t="s">
        <v>78</v>
      </c>
      <c r="M34" s="25" t="s">
        <v>79</v>
      </c>
      <c r="N34" s="26" t="s">
        <v>42</v>
      </c>
      <c r="O34" s="25">
        <v>1</v>
      </c>
      <c r="P34" s="25">
        <v>1</v>
      </c>
      <c r="Q34" s="25">
        <v>1</v>
      </c>
      <c r="R34" s="25">
        <v>8</v>
      </c>
      <c r="S34" s="25" t="s">
        <v>43</v>
      </c>
      <c r="T34" s="27" t="s">
        <v>117</v>
      </c>
      <c r="U34" s="28">
        <v>823.03</v>
      </c>
      <c r="V34" s="28">
        <v>1.63</v>
      </c>
      <c r="W34" s="28">
        <f t="shared" si="2"/>
        <v>10732.311199999998</v>
      </c>
      <c r="X34" s="27" t="s">
        <v>37</v>
      </c>
      <c r="Y34" s="29"/>
      <c r="Z34" s="29"/>
      <c r="AA34" s="29"/>
    </row>
    <row r="35" spans="1:27" ht="150" x14ac:dyDescent="0.3">
      <c r="A35" s="35" t="s">
        <v>31</v>
      </c>
      <c r="B35" s="22" t="s">
        <v>86</v>
      </c>
      <c r="C35" s="22" t="s">
        <v>87</v>
      </c>
      <c r="D35" s="24" t="s">
        <v>118</v>
      </c>
      <c r="E35" s="26" t="s">
        <v>119</v>
      </c>
      <c r="F35" s="26" t="s">
        <v>76</v>
      </c>
      <c r="G35" s="25" t="s">
        <v>37</v>
      </c>
      <c r="H35" s="25" t="s">
        <v>89</v>
      </c>
      <c r="I35" s="25">
        <v>2035</v>
      </c>
      <c r="J35" s="25">
        <v>100</v>
      </c>
      <c r="K35" s="26" t="s">
        <v>120</v>
      </c>
      <c r="L35" s="25" t="s">
        <v>78</v>
      </c>
      <c r="M35" s="25" t="s">
        <v>79</v>
      </c>
      <c r="N35" s="26" t="s">
        <v>42</v>
      </c>
      <c r="O35" s="25">
        <v>1</v>
      </c>
      <c r="P35" s="25">
        <v>1</v>
      </c>
      <c r="Q35" s="25">
        <v>1</v>
      </c>
      <c r="R35" s="25">
        <v>2</v>
      </c>
      <c r="S35" s="25" t="s">
        <v>121</v>
      </c>
      <c r="T35" s="27" t="s">
        <v>122</v>
      </c>
      <c r="U35" s="28">
        <v>93308.14</v>
      </c>
      <c r="V35" s="28">
        <v>1</v>
      </c>
      <c r="W35" s="28">
        <f t="shared" si="2"/>
        <v>186616.28</v>
      </c>
      <c r="X35" s="27" t="s">
        <v>37</v>
      </c>
      <c r="Y35" s="29"/>
      <c r="Z35" s="29"/>
      <c r="AA35" s="29"/>
    </row>
    <row r="36" spans="1:27" ht="150" x14ac:dyDescent="0.3">
      <c r="A36" s="35" t="s">
        <v>31</v>
      </c>
      <c r="B36" s="22" t="s">
        <v>86</v>
      </c>
      <c r="C36" s="22" t="s">
        <v>87</v>
      </c>
      <c r="D36" s="24" t="s">
        <v>123</v>
      </c>
      <c r="E36" s="26" t="s">
        <v>119</v>
      </c>
      <c r="F36" s="26" t="s">
        <v>76</v>
      </c>
      <c r="G36" s="25" t="s">
        <v>37</v>
      </c>
      <c r="H36" s="25" t="s">
        <v>89</v>
      </c>
      <c r="I36" s="25">
        <v>2035</v>
      </c>
      <c r="J36" s="25">
        <v>100</v>
      </c>
      <c r="K36" s="26" t="s">
        <v>120</v>
      </c>
      <c r="L36" s="25" t="s">
        <v>78</v>
      </c>
      <c r="M36" s="25" t="s">
        <v>79</v>
      </c>
      <c r="N36" s="26" t="s">
        <v>42</v>
      </c>
      <c r="O36" s="25">
        <v>1</v>
      </c>
      <c r="P36" s="25">
        <v>1</v>
      </c>
      <c r="Q36" s="25">
        <v>1</v>
      </c>
      <c r="R36" s="25">
        <v>2</v>
      </c>
      <c r="S36" s="25" t="s">
        <v>121</v>
      </c>
      <c r="T36" s="27" t="s">
        <v>124</v>
      </c>
      <c r="U36" s="28">
        <v>65628.399999999994</v>
      </c>
      <c r="V36" s="28">
        <v>1.45</v>
      </c>
      <c r="W36" s="28">
        <f t="shared" si="2"/>
        <v>190322.36</v>
      </c>
      <c r="X36" s="27" t="s">
        <v>37</v>
      </c>
      <c r="Y36" s="29"/>
      <c r="Z36" s="29"/>
      <c r="AA36" s="29"/>
    </row>
    <row r="37" spans="1:27" ht="150" x14ac:dyDescent="0.3">
      <c r="A37" s="35" t="s">
        <v>31</v>
      </c>
      <c r="B37" s="22" t="s">
        <v>86</v>
      </c>
      <c r="C37" s="22" t="s">
        <v>87</v>
      </c>
      <c r="D37" s="24" t="s">
        <v>125</v>
      </c>
      <c r="E37" s="26" t="s">
        <v>119</v>
      </c>
      <c r="F37" s="26" t="s">
        <v>76</v>
      </c>
      <c r="G37" s="25" t="s">
        <v>37</v>
      </c>
      <c r="H37" s="25" t="s">
        <v>89</v>
      </c>
      <c r="I37" s="25">
        <v>2035</v>
      </c>
      <c r="J37" s="25">
        <v>100</v>
      </c>
      <c r="K37" s="26" t="s">
        <v>120</v>
      </c>
      <c r="L37" s="25" t="s">
        <v>78</v>
      </c>
      <c r="M37" s="25" t="s">
        <v>79</v>
      </c>
      <c r="N37" s="26" t="s">
        <v>42</v>
      </c>
      <c r="O37" s="25">
        <v>1</v>
      </c>
      <c r="P37" s="25">
        <v>1</v>
      </c>
      <c r="Q37" s="25">
        <v>1</v>
      </c>
      <c r="R37" s="25">
        <v>3</v>
      </c>
      <c r="S37" s="25" t="s">
        <v>121</v>
      </c>
      <c r="T37" s="27" t="s">
        <v>126</v>
      </c>
      <c r="U37" s="28">
        <v>2954.98</v>
      </c>
      <c r="V37" s="28">
        <v>1.77</v>
      </c>
      <c r="W37" s="28">
        <f t="shared" si="2"/>
        <v>15690.943800000001</v>
      </c>
      <c r="X37" s="27" t="s">
        <v>37</v>
      </c>
      <c r="Y37" s="29"/>
      <c r="Z37" s="29"/>
      <c r="AA37" s="29"/>
    </row>
    <row r="38" spans="1:27" ht="150" x14ac:dyDescent="0.3">
      <c r="A38" s="35" t="s">
        <v>31</v>
      </c>
      <c r="B38" s="22" t="s">
        <v>86</v>
      </c>
      <c r="C38" s="22" t="s">
        <v>87</v>
      </c>
      <c r="D38" s="24" t="s">
        <v>127</v>
      </c>
      <c r="E38" s="26" t="s">
        <v>119</v>
      </c>
      <c r="F38" s="26" t="s">
        <v>76</v>
      </c>
      <c r="G38" s="25" t="s">
        <v>37</v>
      </c>
      <c r="H38" s="25" t="s">
        <v>89</v>
      </c>
      <c r="I38" s="25">
        <v>2035</v>
      </c>
      <c r="J38" s="25">
        <v>100</v>
      </c>
      <c r="K38" s="26" t="s">
        <v>120</v>
      </c>
      <c r="L38" s="25" t="s">
        <v>78</v>
      </c>
      <c r="M38" s="25" t="s">
        <v>79</v>
      </c>
      <c r="N38" s="26" t="s">
        <v>42</v>
      </c>
      <c r="O38" s="25">
        <v>1</v>
      </c>
      <c r="P38" s="25">
        <v>1</v>
      </c>
      <c r="Q38" s="25">
        <v>1</v>
      </c>
      <c r="R38" s="25">
        <v>2</v>
      </c>
      <c r="S38" s="25" t="s">
        <v>121</v>
      </c>
      <c r="T38" s="27" t="s">
        <v>128</v>
      </c>
      <c r="U38" s="28">
        <v>4767.6099999999997</v>
      </c>
      <c r="V38" s="28">
        <v>1.77</v>
      </c>
      <c r="W38" s="28">
        <f t="shared" si="2"/>
        <v>16877.339400000001</v>
      </c>
      <c r="X38" s="27" t="s">
        <v>37</v>
      </c>
      <c r="Y38" s="29"/>
      <c r="Z38" s="29"/>
      <c r="AA38" s="29"/>
    </row>
    <row r="39" spans="1:27" ht="150" x14ac:dyDescent="0.3">
      <c r="A39" s="35" t="s">
        <v>31</v>
      </c>
      <c r="B39" s="22" t="s">
        <v>86</v>
      </c>
      <c r="C39" s="22" t="s">
        <v>87</v>
      </c>
      <c r="D39" s="24" t="s">
        <v>129</v>
      </c>
      <c r="E39" s="26" t="s">
        <v>119</v>
      </c>
      <c r="F39" s="26" t="s">
        <v>76</v>
      </c>
      <c r="G39" s="25" t="s">
        <v>37</v>
      </c>
      <c r="H39" s="25" t="s">
        <v>89</v>
      </c>
      <c r="I39" s="25">
        <v>2035</v>
      </c>
      <c r="J39" s="25">
        <v>100</v>
      </c>
      <c r="K39" s="26" t="s">
        <v>120</v>
      </c>
      <c r="L39" s="25" t="s">
        <v>78</v>
      </c>
      <c r="M39" s="25" t="s">
        <v>79</v>
      </c>
      <c r="N39" s="26" t="s">
        <v>42</v>
      </c>
      <c r="O39" s="25">
        <v>1</v>
      </c>
      <c r="P39" s="25">
        <v>1</v>
      </c>
      <c r="Q39" s="25">
        <v>1</v>
      </c>
      <c r="R39" s="25">
        <v>2</v>
      </c>
      <c r="S39" s="25" t="s">
        <v>121</v>
      </c>
      <c r="T39" s="27" t="s">
        <v>130</v>
      </c>
      <c r="U39" s="28">
        <v>120.77</v>
      </c>
      <c r="V39" s="28">
        <v>1.77</v>
      </c>
      <c r="W39" s="28">
        <f t="shared" si="2"/>
        <v>427.5258</v>
      </c>
      <c r="X39" s="27" t="s">
        <v>37</v>
      </c>
      <c r="Y39" s="29"/>
      <c r="Z39" s="29"/>
      <c r="AA39" s="29"/>
    </row>
    <row r="40" spans="1:27" ht="150" x14ac:dyDescent="0.3">
      <c r="A40" s="35" t="s">
        <v>31</v>
      </c>
      <c r="B40" s="22" t="s">
        <v>86</v>
      </c>
      <c r="C40" s="22" t="s">
        <v>87</v>
      </c>
      <c r="D40" s="24" t="s">
        <v>131</v>
      </c>
      <c r="E40" s="26" t="s">
        <v>119</v>
      </c>
      <c r="F40" s="26" t="s">
        <v>76</v>
      </c>
      <c r="G40" s="25" t="s">
        <v>37</v>
      </c>
      <c r="H40" s="25" t="s">
        <v>89</v>
      </c>
      <c r="I40" s="25">
        <v>2035</v>
      </c>
      <c r="J40" s="25">
        <v>100</v>
      </c>
      <c r="K40" s="26" t="s">
        <v>120</v>
      </c>
      <c r="L40" s="25" t="s">
        <v>78</v>
      </c>
      <c r="M40" s="25" t="s">
        <v>79</v>
      </c>
      <c r="N40" s="26" t="s">
        <v>42</v>
      </c>
      <c r="O40" s="25">
        <v>1</v>
      </c>
      <c r="P40" s="25">
        <v>1</v>
      </c>
      <c r="Q40" s="25">
        <v>1</v>
      </c>
      <c r="R40" s="25">
        <v>13</v>
      </c>
      <c r="S40" s="25" t="s">
        <v>121</v>
      </c>
      <c r="T40" s="27" t="s">
        <v>132</v>
      </c>
      <c r="U40" s="28">
        <v>105.25</v>
      </c>
      <c r="V40" s="28">
        <v>1.77</v>
      </c>
      <c r="W40" s="28">
        <f t="shared" si="2"/>
        <v>2421.8025000000002</v>
      </c>
      <c r="X40" s="27" t="s">
        <v>37</v>
      </c>
      <c r="Y40" s="29"/>
      <c r="Z40" s="29"/>
      <c r="AA40" s="29"/>
    </row>
    <row r="41" spans="1:27" ht="150" x14ac:dyDescent="0.3">
      <c r="A41" s="35" t="s">
        <v>31</v>
      </c>
      <c r="B41" s="22" t="s">
        <v>86</v>
      </c>
      <c r="C41" s="22" t="s">
        <v>87</v>
      </c>
      <c r="D41" s="24" t="s">
        <v>83</v>
      </c>
      <c r="E41" s="26" t="s">
        <v>119</v>
      </c>
      <c r="F41" s="26" t="s">
        <v>76</v>
      </c>
      <c r="G41" s="25" t="s">
        <v>37</v>
      </c>
      <c r="H41" s="25" t="s">
        <v>89</v>
      </c>
      <c r="I41" s="25">
        <v>2035</v>
      </c>
      <c r="J41" s="25">
        <v>100</v>
      </c>
      <c r="K41" s="26" t="s">
        <v>120</v>
      </c>
      <c r="L41" s="25" t="s">
        <v>78</v>
      </c>
      <c r="M41" s="25" t="s">
        <v>79</v>
      </c>
      <c r="N41" s="26" t="s">
        <v>42</v>
      </c>
      <c r="O41" s="25">
        <v>1</v>
      </c>
      <c r="P41" s="25">
        <v>1</v>
      </c>
      <c r="Q41" s="25">
        <v>1</v>
      </c>
      <c r="R41" s="25">
        <v>2</v>
      </c>
      <c r="S41" s="25" t="s">
        <v>133</v>
      </c>
      <c r="T41" s="27" t="s">
        <v>66</v>
      </c>
      <c r="U41" s="28">
        <v>504.24</v>
      </c>
      <c r="V41" s="28">
        <v>1.66</v>
      </c>
      <c r="W41" s="28">
        <f t="shared" si="2"/>
        <v>1674.0768</v>
      </c>
      <c r="X41" s="27" t="s">
        <v>37</v>
      </c>
      <c r="Y41" s="29"/>
      <c r="Z41" s="29"/>
      <c r="AA41" s="29"/>
    </row>
    <row r="42" spans="1:27" ht="150" x14ac:dyDescent="0.3">
      <c r="A42" s="35" t="s">
        <v>31</v>
      </c>
      <c r="B42" s="22" t="s">
        <v>86</v>
      </c>
      <c r="C42" s="22" t="s">
        <v>87</v>
      </c>
      <c r="D42" s="24" t="s">
        <v>134</v>
      </c>
      <c r="E42" s="26" t="s">
        <v>119</v>
      </c>
      <c r="F42" s="26" t="s">
        <v>76</v>
      </c>
      <c r="G42" s="25" t="s">
        <v>37</v>
      </c>
      <c r="H42" s="25" t="s">
        <v>89</v>
      </c>
      <c r="I42" s="25">
        <v>2035</v>
      </c>
      <c r="J42" s="25">
        <v>100</v>
      </c>
      <c r="K42" s="26" t="s">
        <v>120</v>
      </c>
      <c r="L42" s="25" t="s">
        <v>78</v>
      </c>
      <c r="M42" s="25" t="s">
        <v>79</v>
      </c>
      <c r="N42" s="26" t="s">
        <v>42</v>
      </c>
      <c r="O42" s="25">
        <v>1</v>
      </c>
      <c r="P42" s="25">
        <v>1</v>
      </c>
      <c r="Q42" s="25">
        <v>1</v>
      </c>
      <c r="R42" s="25">
        <v>13</v>
      </c>
      <c r="S42" s="25" t="s">
        <v>121</v>
      </c>
      <c r="T42" s="27" t="s">
        <v>58</v>
      </c>
      <c r="U42" s="28">
        <v>262.52999999999997</v>
      </c>
      <c r="V42" s="28">
        <v>1.63</v>
      </c>
      <c r="W42" s="28">
        <f t="shared" si="2"/>
        <v>5563.0106999999989</v>
      </c>
      <c r="X42" s="27" t="s">
        <v>37</v>
      </c>
      <c r="Y42" s="29"/>
      <c r="Z42" s="29"/>
      <c r="AA42" s="29"/>
    </row>
    <row r="43" spans="1:27" ht="150" x14ac:dyDescent="0.3">
      <c r="A43" s="35" t="s">
        <v>31</v>
      </c>
      <c r="B43" s="22" t="s">
        <v>86</v>
      </c>
      <c r="C43" s="22" t="s">
        <v>87</v>
      </c>
      <c r="D43" s="24" t="s">
        <v>135</v>
      </c>
      <c r="E43" s="26" t="s">
        <v>119</v>
      </c>
      <c r="F43" s="26" t="s">
        <v>76</v>
      </c>
      <c r="G43" s="25" t="s">
        <v>37</v>
      </c>
      <c r="H43" s="25" t="s">
        <v>89</v>
      </c>
      <c r="I43" s="25">
        <v>2035</v>
      </c>
      <c r="J43" s="25">
        <v>100</v>
      </c>
      <c r="K43" s="26" t="s">
        <v>120</v>
      </c>
      <c r="L43" s="25" t="s">
        <v>78</v>
      </c>
      <c r="M43" s="25" t="s">
        <v>79</v>
      </c>
      <c r="N43" s="26" t="s">
        <v>42</v>
      </c>
      <c r="O43" s="25">
        <v>1</v>
      </c>
      <c r="P43" s="25">
        <v>1</v>
      </c>
      <c r="Q43" s="25">
        <v>1</v>
      </c>
      <c r="R43" s="25">
        <v>2</v>
      </c>
      <c r="S43" s="25" t="s">
        <v>133</v>
      </c>
      <c r="T43" s="27" t="s">
        <v>136</v>
      </c>
      <c r="U43" s="28">
        <v>467.95</v>
      </c>
      <c r="V43" s="28">
        <v>1.72</v>
      </c>
      <c r="W43" s="28">
        <f t="shared" si="2"/>
        <v>1609.748</v>
      </c>
      <c r="X43" s="27" t="s">
        <v>37</v>
      </c>
      <c r="Y43" s="29"/>
      <c r="Z43" s="29"/>
      <c r="AA43" s="29"/>
    </row>
    <row r="44" spans="1:27" ht="150" x14ac:dyDescent="0.3">
      <c r="A44" s="35" t="s">
        <v>31</v>
      </c>
      <c r="B44" s="22" t="s">
        <v>86</v>
      </c>
      <c r="C44" s="22" t="s">
        <v>87</v>
      </c>
      <c r="D44" s="24" t="s">
        <v>69</v>
      </c>
      <c r="E44" s="26" t="s">
        <v>118</v>
      </c>
      <c r="F44" s="26" t="s">
        <v>76</v>
      </c>
      <c r="G44" s="25" t="s">
        <v>37</v>
      </c>
      <c r="H44" s="25" t="s">
        <v>89</v>
      </c>
      <c r="I44" s="25">
        <v>2035</v>
      </c>
      <c r="J44" s="25">
        <v>100</v>
      </c>
      <c r="K44" s="26" t="s">
        <v>120</v>
      </c>
      <c r="L44" s="25" t="s">
        <v>78</v>
      </c>
      <c r="M44" s="25" t="s">
        <v>79</v>
      </c>
      <c r="N44" s="26" t="s">
        <v>42</v>
      </c>
      <c r="O44" s="25">
        <v>1</v>
      </c>
      <c r="P44" s="25">
        <v>1</v>
      </c>
      <c r="Q44" s="25">
        <v>1</v>
      </c>
      <c r="R44" s="25">
        <v>1</v>
      </c>
      <c r="S44" s="25" t="s">
        <v>137</v>
      </c>
      <c r="T44" s="27" t="s">
        <v>122</v>
      </c>
      <c r="U44" s="28">
        <v>93308.14</v>
      </c>
      <c r="V44" s="28">
        <v>1</v>
      </c>
      <c r="W44" s="28">
        <f t="shared" si="2"/>
        <v>93308.14</v>
      </c>
      <c r="X44" s="27" t="s">
        <v>37</v>
      </c>
      <c r="Y44" s="29"/>
      <c r="Z44" s="29"/>
      <c r="AA44" s="29"/>
    </row>
    <row r="45" spans="1:27" ht="20.25" customHeight="1" x14ac:dyDescent="0.3">
      <c r="A45" s="30" t="s">
        <v>31</v>
      </c>
      <c r="B45" s="31" t="s">
        <v>86</v>
      </c>
      <c r="C45" s="31" t="s">
        <v>87</v>
      </c>
      <c r="D45" s="30" t="s">
        <v>37</v>
      </c>
      <c r="E45" s="31" t="s">
        <v>138</v>
      </c>
      <c r="F45" s="30" t="s">
        <v>37</v>
      </c>
      <c r="G45" s="32" t="s">
        <v>37</v>
      </c>
      <c r="H45" s="32" t="s">
        <v>37</v>
      </c>
      <c r="I45" s="32" t="s">
        <v>37</v>
      </c>
      <c r="J45" s="32" t="s">
        <v>37</v>
      </c>
      <c r="K45" s="32" t="s">
        <v>37</v>
      </c>
      <c r="L45" s="32" t="s">
        <v>37</v>
      </c>
      <c r="M45" s="32" t="s">
        <v>37</v>
      </c>
      <c r="N45" s="32" t="s">
        <v>37</v>
      </c>
      <c r="O45" s="32" t="s">
        <v>37</v>
      </c>
      <c r="P45" s="32" t="s">
        <v>37</v>
      </c>
      <c r="Q45" s="32" t="s">
        <v>37</v>
      </c>
      <c r="R45" s="32" t="s">
        <v>37</v>
      </c>
      <c r="S45" s="32" t="s">
        <v>37</v>
      </c>
      <c r="T45" s="33" t="s">
        <v>37</v>
      </c>
      <c r="U45" s="34" t="s">
        <v>37</v>
      </c>
      <c r="V45" s="34" t="s">
        <v>37</v>
      </c>
      <c r="W45" s="34">
        <f>SUM(W25:W44)</f>
        <v>1670576.1573999997</v>
      </c>
      <c r="X45" s="33" t="s">
        <v>37</v>
      </c>
      <c r="Y45" s="29"/>
      <c r="Z45" s="29"/>
      <c r="AA45" s="29"/>
    </row>
    <row r="46" spans="1:27" ht="37.5" x14ac:dyDescent="0.3">
      <c r="A46" s="35" t="s">
        <v>31</v>
      </c>
      <c r="B46" s="22" t="s">
        <v>139</v>
      </c>
      <c r="C46" s="22" t="s">
        <v>140</v>
      </c>
      <c r="D46" s="22" t="s">
        <v>141</v>
      </c>
      <c r="E46" s="26" t="s">
        <v>123</v>
      </c>
      <c r="F46" s="26" t="s">
        <v>142</v>
      </c>
      <c r="G46" s="25" t="s">
        <v>37</v>
      </c>
      <c r="H46" s="25" t="s">
        <v>89</v>
      </c>
      <c r="I46" s="25">
        <v>2027</v>
      </c>
      <c r="J46" s="25">
        <v>6</v>
      </c>
      <c r="K46" s="26" t="s">
        <v>143</v>
      </c>
      <c r="L46" s="25" t="s">
        <v>144</v>
      </c>
      <c r="M46" s="25" t="s">
        <v>145</v>
      </c>
      <c r="N46" s="26" t="s">
        <v>42</v>
      </c>
      <c r="O46" s="25">
        <v>1</v>
      </c>
      <c r="P46" s="25">
        <v>1</v>
      </c>
      <c r="Q46" s="25">
        <v>1</v>
      </c>
      <c r="R46" s="25">
        <v>1</v>
      </c>
      <c r="S46" s="25" t="s">
        <v>80</v>
      </c>
      <c r="T46" s="27" t="s">
        <v>124</v>
      </c>
      <c r="U46" s="28">
        <v>65628.399999999994</v>
      </c>
      <c r="V46" s="28">
        <v>1.45</v>
      </c>
      <c r="W46" s="28">
        <f t="shared" ref="W46:W70" si="3">O46*P46*Q46*R46*U46*V46</f>
        <v>95161.18</v>
      </c>
      <c r="X46" s="27" t="s">
        <v>37</v>
      </c>
      <c r="Y46" s="29"/>
      <c r="Z46" s="29"/>
      <c r="AA46" s="29"/>
    </row>
    <row r="47" spans="1:27" ht="20.25" customHeight="1" x14ac:dyDescent="0.3">
      <c r="A47" s="30" t="s">
        <v>31</v>
      </c>
      <c r="B47" s="31" t="s">
        <v>139</v>
      </c>
      <c r="C47" s="31" t="s">
        <v>140</v>
      </c>
      <c r="D47" s="30" t="s">
        <v>37</v>
      </c>
      <c r="E47" s="31" t="s">
        <v>138</v>
      </c>
      <c r="F47" s="30" t="s">
        <v>37</v>
      </c>
      <c r="G47" s="32" t="s">
        <v>37</v>
      </c>
      <c r="H47" s="32" t="s">
        <v>37</v>
      </c>
      <c r="I47" s="32" t="s">
        <v>37</v>
      </c>
      <c r="J47" s="32" t="s">
        <v>37</v>
      </c>
      <c r="K47" s="32" t="s">
        <v>37</v>
      </c>
      <c r="L47" s="32" t="s">
        <v>37</v>
      </c>
      <c r="M47" s="32" t="s">
        <v>37</v>
      </c>
      <c r="N47" s="32" t="s">
        <v>37</v>
      </c>
      <c r="O47" s="32" t="s">
        <v>37</v>
      </c>
      <c r="P47" s="32" t="s">
        <v>37</v>
      </c>
      <c r="Q47" s="32" t="s">
        <v>37</v>
      </c>
      <c r="R47" s="32" t="s">
        <v>37</v>
      </c>
      <c r="S47" s="32" t="s">
        <v>37</v>
      </c>
      <c r="T47" s="33" t="s">
        <v>37</v>
      </c>
      <c r="U47" s="34" t="s">
        <v>37</v>
      </c>
      <c r="V47" s="34" t="s">
        <v>37</v>
      </c>
      <c r="W47" s="34">
        <f>SUM(W46)</f>
        <v>95161.18</v>
      </c>
      <c r="X47" s="33" t="s">
        <v>37</v>
      </c>
      <c r="Y47" s="29"/>
      <c r="Z47" s="29"/>
      <c r="AA47" s="29"/>
    </row>
    <row r="48" spans="1:27" ht="56.25" customHeight="1" x14ac:dyDescent="0.3">
      <c r="A48" s="35" t="s">
        <v>31</v>
      </c>
      <c r="B48" s="22" t="s">
        <v>146</v>
      </c>
      <c r="C48" s="22" t="s">
        <v>147</v>
      </c>
      <c r="D48" s="22" t="s">
        <v>141</v>
      </c>
      <c r="E48" s="26" t="s">
        <v>148</v>
      </c>
      <c r="F48" s="26" t="s">
        <v>142</v>
      </c>
      <c r="G48" s="25" t="s">
        <v>37</v>
      </c>
      <c r="H48" s="25" t="s">
        <v>89</v>
      </c>
      <c r="I48" s="25">
        <v>2027</v>
      </c>
      <c r="J48" s="25">
        <v>110</v>
      </c>
      <c r="K48" s="26" t="s">
        <v>149</v>
      </c>
      <c r="L48" s="25" t="s">
        <v>144</v>
      </c>
      <c r="M48" s="25" t="s">
        <v>306</v>
      </c>
      <c r="N48" s="26" t="s">
        <v>42</v>
      </c>
      <c r="O48" s="25">
        <v>1</v>
      </c>
      <c r="P48" s="25">
        <v>1</v>
      </c>
      <c r="Q48" s="25">
        <v>1</v>
      </c>
      <c r="R48" s="25">
        <v>1</v>
      </c>
      <c r="S48" s="25" t="s">
        <v>43</v>
      </c>
      <c r="T48" s="27" t="s">
        <v>150</v>
      </c>
      <c r="U48" s="28">
        <v>20748.810000000001</v>
      </c>
      <c r="V48" s="28">
        <v>1.63</v>
      </c>
      <c r="W48" s="28">
        <f t="shared" si="3"/>
        <v>33820.560299999997</v>
      </c>
      <c r="X48" s="27" t="s">
        <v>37</v>
      </c>
      <c r="Y48" s="29"/>
      <c r="Z48" s="29"/>
      <c r="AA48" s="29"/>
    </row>
    <row r="49" spans="1:27" ht="37.5" x14ac:dyDescent="0.3">
      <c r="A49" s="35" t="s">
        <v>31</v>
      </c>
      <c r="B49" s="22" t="s">
        <v>146</v>
      </c>
      <c r="C49" s="22" t="s">
        <v>147</v>
      </c>
      <c r="D49" s="22" t="s">
        <v>151</v>
      </c>
      <c r="E49" s="26" t="s">
        <v>83</v>
      </c>
      <c r="F49" s="26" t="s">
        <v>142</v>
      </c>
      <c r="G49" s="25" t="s">
        <v>37</v>
      </c>
      <c r="H49" s="25" t="s">
        <v>89</v>
      </c>
      <c r="I49" s="25">
        <v>2027</v>
      </c>
      <c r="J49" s="25" t="s">
        <v>37</v>
      </c>
      <c r="K49" s="26" t="s">
        <v>152</v>
      </c>
      <c r="L49" s="25" t="s">
        <v>144</v>
      </c>
      <c r="M49" s="25" t="s">
        <v>306</v>
      </c>
      <c r="N49" s="26" t="s">
        <v>42</v>
      </c>
      <c r="O49" s="25">
        <v>1</v>
      </c>
      <c r="P49" s="25">
        <v>1</v>
      </c>
      <c r="Q49" s="25">
        <v>1</v>
      </c>
      <c r="R49" s="25">
        <v>1</v>
      </c>
      <c r="S49" s="25" t="s">
        <v>153</v>
      </c>
      <c r="T49" s="27" t="s">
        <v>68</v>
      </c>
      <c r="U49" s="28">
        <v>658.25</v>
      </c>
      <c r="V49" s="28">
        <v>1.66</v>
      </c>
      <c r="W49" s="28">
        <f t="shared" si="3"/>
        <v>1092.6949999999999</v>
      </c>
      <c r="X49" s="27" t="s">
        <v>37</v>
      </c>
      <c r="Y49" s="29"/>
      <c r="Z49" s="29"/>
      <c r="AA49" s="29"/>
    </row>
    <row r="50" spans="1:27" ht="78.75" customHeight="1" x14ac:dyDescent="0.3">
      <c r="A50" s="35" t="s">
        <v>31</v>
      </c>
      <c r="B50" s="22" t="s">
        <v>146</v>
      </c>
      <c r="C50" s="22" t="s">
        <v>147</v>
      </c>
      <c r="D50" s="22" t="s">
        <v>141</v>
      </c>
      <c r="E50" s="26" t="s">
        <v>154</v>
      </c>
      <c r="F50" s="26" t="s">
        <v>142</v>
      </c>
      <c r="G50" s="25" t="s">
        <v>37</v>
      </c>
      <c r="H50" s="25" t="s">
        <v>89</v>
      </c>
      <c r="I50" s="25">
        <v>2027</v>
      </c>
      <c r="J50" s="25">
        <v>110</v>
      </c>
      <c r="K50" s="26" t="s">
        <v>155</v>
      </c>
      <c r="L50" s="25" t="s">
        <v>144</v>
      </c>
      <c r="M50" s="25" t="s">
        <v>306</v>
      </c>
      <c r="N50" s="26" t="s">
        <v>42</v>
      </c>
      <c r="O50" s="25">
        <v>1</v>
      </c>
      <c r="P50" s="25">
        <v>1</v>
      </c>
      <c r="Q50" s="25">
        <v>1</v>
      </c>
      <c r="R50" s="25">
        <v>1</v>
      </c>
      <c r="S50" s="25" t="s">
        <v>43</v>
      </c>
      <c r="T50" s="27" t="s">
        <v>156</v>
      </c>
      <c r="U50" s="28">
        <v>554</v>
      </c>
      <c r="V50" s="28">
        <v>1.77</v>
      </c>
      <c r="W50" s="28">
        <f t="shared" si="3"/>
        <v>980.58</v>
      </c>
      <c r="X50" s="27" t="s">
        <v>37</v>
      </c>
      <c r="Y50" s="29"/>
      <c r="Z50" s="29"/>
      <c r="AA50" s="29"/>
    </row>
    <row r="51" spans="1:27" ht="20.25" customHeight="1" x14ac:dyDescent="0.3">
      <c r="A51" s="30" t="s">
        <v>31</v>
      </c>
      <c r="B51" s="31" t="s">
        <v>146</v>
      </c>
      <c r="C51" s="31" t="s">
        <v>147</v>
      </c>
      <c r="D51" s="30" t="s">
        <v>37</v>
      </c>
      <c r="E51" s="31" t="s">
        <v>138</v>
      </c>
      <c r="F51" s="30" t="s">
        <v>37</v>
      </c>
      <c r="G51" s="32" t="s">
        <v>37</v>
      </c>
      <c r="H51" s="32" t="s">
        <v>37</v>
      </c>
      <c r="I51" s="32" t="s">
        <v>37</v>
      </c>
      <c r="J51" s="32" t="s">
        <v>37</v>
      </c>
      <c r="K51" s="32" t="s">
        <v>37</v>
      </c>
      <c r="L51" s="32" t="s">
        <v>37</v>
      </c>
      <c r="M51" s="32" t="s">
        <v>37</v>
      </c>
      <c r="N51" s="32" t="s">
        <v>37</v>
      </c>
      <c r="O51" s="32" t="s">
        <v>37</v>
      </c>
      <c r="P51" s="32" t="s">
        <v>37</v>
      </c>
      <c r="Q51" s="32" t="s">
        <v>37</v>
      </c>
      <c r="R51" s="32" t="s">
        <v>37</v>
      </c>
      <c r="S51" s="32" t="s">
        <v>37</v>
      </c>
      <c r="T51" s="33" t="s">
        <v>37</v>
      </c>
      <c r="U51" s="34" t="s">
        <v>37</v>
      </c>
      <c r="V51" s="34" t="s">
        <v>37</v>
      </c>
      <c r="W51" s="34">
        <f>SUM(W48:W50)</f>
        <v>35893.835299999999</v>
      </c>
      <c r="X51" s="33" t="s">
        <v>37</v>
      </c>
      <c r="Y51" s="29"/>
      <c r="Z51" s="29"/>
      <c r="AA51" s="29"/>
    </row>
    <row r="52" spans="1:27" ht="75" x14ac:dyDescent="0.3">
      <c r="A52" s="35" t="s">
        <v>31</v>
      </c>
      <c r="B52" s="22" t="s">
        <v>157</v>
      </c>
      <c r="C52" s="22" t="s">
        <v>158</v>
      </c>
      <c r="D52" s="22" t="s">
        <v>69</v>
      </c>
      <c r="E52" s="26" t="s">
        <v>159</v>
      </c>
      <c r="F52" s="26" t="s">
        <v>142</v>
      </c>
      <c r="G52" s="25" t="s">
        <v>37</v>
      </c>
      <c r="H52" s="25" t="s">
        <v>38</v>
      </c>
      <c r="I52" s="25">
        <v>2026</v>
      </c>
      <c r="J52" s="25" t="s">
        <v>37</v>
      </c>
      <c r="K52" s="26" t="s">
        <v>160</v>
      </c>
      <c r="L52" s="25" t="s">
        <v>144</v>
      </c>
      <c r="M52" s="25" t="s">
        <v>306</v>
      </c>
      <c r="N52" s="26" t="s">
        <v>42</v>
      </c>
      <c r="O52" s="25">
        <v>1</v>
      </c>
      <c r="P52" s="25">
        <v>1</v>
      </c>
      <c r="Q52" s="25">
        <v>1</v>
      </c>
      <c r="R52" s="25">
        <v>2</v>
      </c>
      <c r="S52" s="25" t="s">
        <v>71</v>
      </c>
      <c r="T52" s="27" t="s">
        <v>161</v>
      </c>
      <c r="U52" s="28">
        <v>2127.5100000000002</v>
      </c>
      <c r="V52" s="28">
        <v>1</v>
      </c>
      <c r="W52" s="28">
        <f t="shared" ref="W52:W53" si="4">O52*P52*Q52*R52*U52*V52</f>
        <v>4255.0200000000004</v>
      </c>
      <c r="X52" s="27" t="s">
        <v>37</v>
      </c>
      <c r="Y52" s="29"/>
      <c r="Z52" s="29"/>
      <c r="AA52" s="29"/>
    </row>
    <row r="53" spans="1:27" ht="56.25" x14ac:dyDescent="0.3">
      <c r="A53" s="35" t="s">
        <v>31</v>
      </c>
      <c r="B53" s="22" t="s">
        <v>157</v>
      </c>
      <c r="C53" s="22" t="s">
        <v>158</v>
      </c>
      <c r="D53" s="23" t="s">
        <v>98</v>
      </c>
      <c r="E53" s="26" t="s">
        <v>99</v>
      </c>
      <c r="F53" s="26" t="s">
        <v>142</v>
      </c>
      <c r="G53" s="25" t="s">
        <v>37</v>
      </c>
      <c r="H53" s="25" t="s">
        <v>38</v>
      </c>
      <c r="I53" s="25">
        <v>2026</v>
      </c>
      <c r="J53" s="25" t="s">
        <v>37</v>
      </c>
      <c r="K53" s="26" t="s">
        <v>162</v>
      </c>
      <c r="L53" s="25" t="s">
        <v>144</v>
      </c>
      <c r="M53" s="25" t="s">
        <v>306</v>
      </c>
      <c r="N53" s="26" t="s">
        <v>42</v>
      </c>
      <c r="O53" s="25">
        <v>1</v>
      </c>
      <c r="P53" s="25">
        <v>1</v>
      </c>
      <c r="Q53" s="25">
        <v>1</v>
      </c>
      <c r="R53" s="25">
        <v>2</v>
      </c>
      <c r="S53" s="25" t="s">
        <v>43</v>
      </c>
      <c r="T53" s="27" t="s">
        <v>163</v>
      </c>
      <c r="U53" s="28">
        <v>3668.9</v>
      </c>
      <c r="V53" s="28">
        <v>1.63</v>
      </c>
      <c r="W53" s="28">
        <f t="shared" si="4"/>
        <v>11960.614</v>
      </c>
      <c r="X53" s="27" t="s">
        <v>37</v>
      </c>
      <c r="Y53" s="29"/>
      <c r="Z53" s="29"/>
      <c r="AA53" s="29"/>
    </row>
    <row r="54" spans="1:27" ht="37.5" x14ac:dyDescent="0.3">
      <c r="A54" s="35" t="s">
        <v>31</v>
      </c>
      <c r="B54" s="22" t="s">
        <v>157</v>
      </c>
      <c r="C54" s="22" t="s">
        <v>158</v>
      </c>
      <c r="D54" s="22" t="s">
        <v>164</v>
      </c>
      <c r="E54" s="26" t="s">
        <v>83</v>
      </c>
      <c r="F54" s="26" t="s">
        <v>142</v>
      </c>
      <c r="G54" s="25" t="s">
        <v>37</v>
      </c>
      <c r="H54" s="25" t="s">
        <v>38</v>
      </c>
      <c r="I54" s="25">
        <v>2026</v>
      </c>
      <c r="J54" s="25">
        <v>220</v>
      </c>
      <c r="K54" s="26" t="s">
        <v>165</v>
      </c>
      <c r="L54" s="25" t="s">
        <v>144</v>
      </c>
      <c r="M54" s="25" t="s">
        <v>306</v>
      </c>
      <c r="N54" s="26" t="s">
        <v>42</v>
      </c>
      <c r="O54" s="25">
        <v>1</v>
      </c>
      <c r="P54" s="25">
        <v>1</v>
      </c>
      <c r="Q54" s="25">
        <v>1</v>
      </c>
      <c r="R54" s="25">
        <v>1</v>
      </c>
      <c r="S54" s="25" t="s">
        <v>85</v>
      </c>
      <c r="T54" s="27" t="s">
        <v>166</v>
      </c>
      <c r="U54" s="28">
        <v>1162.22</v>
      </c>
      <c r="V54" s="28">
        <v>1.66</v>
      </c>
      <c r="W54" s="28">
        <f t="shared" si="3"/>
        <v>1929.2852</v>
      </c>
      <c r="X54" s="27" t="s">
        <v>37</v>
      </c>
      <c r="Y54" s="29"/>
      <c r="Z54" s="29"/>
      <c r="AA54" s="29"/>
    </row>
    <row r="55" spans="1:27" ht="97.5" customHeight="1" x14ac:dyDescent="0.3">
      <c r="A55" s="35" t="s">
        <v>31</v>
      </c>
      <c r="B55" s="22" t="s">
        <v>157</v>
      </c>
      <c r="C55" s="22" t="s">
        <v>158</v>
      </c>
      <c r="D55" s="22" t="s">
        <v>167</v>
      </c>
      <c r="E55" s="26" t="s">
        <v>83</v>
      </c>
      <c r="F55" s="26" t="s">
        <v>142</v>
      </c>
      <c r="G55" s="25" t="s">
        <v>37</v>
      </c>
      <c r="H55" s="25" t="s">
        <v>38</v>
      </c>
      <c r="I55" s="25">
        <v>2026</v>
      </c>
      <c r="J55" s="25">
        <v>220</v>
      </c>
      <c r="K55" s="26" t="s">
        <v>168</v>
      </c>
      <c r="L55" s="25" t="s">
        <v>144</v>
      </c>
      <c r="M55" s="25" t="s">
        <v>306</v>
      </c>
      <c r="N55" s="26" t="s">
        <v>42</v>
      </c>
      <c r="O55" s="25">
        <v>1</v>
      </c>
      <c r="P55" s="25">
        <v>1</v>
      </c>
      <c r="Q55" s="25">
        <v>1</v>
      </c>
      <c r="R55" s="25">
        <v>0.08</v>
      </c>
      <c r="S55" s="25" t="s">
        <v>85</v>
      </c>
      <c r="T55" s="27" t="s">
        <v>62</v>
      </c>
      <c r="U55" s="28">
        <v>291.14</v>
      </c>
      <c r="V55" s="28">
        <v>1.66</v>
      </c>
      <c r="W55" s="28">
        <f t="shared" si="3"/>
        <v>38.663391999999995</v>
      </c>
      <c r="X55" s="27" t="s">
        <v>37</v>
      </c>
      <c r="Y55" s="29"/>
      <c r="Z55" s="29"/>
      <c r="AA55" s="29"/>
    </row>
    <row r="56" spans="1:27" ht="92.25" customHeight="1" x14ac:dyDescent="0.3">
      <c r="A56" s="35" t="s">
        <v>31</v>
      </c>
      <c r="B56" s="22" t="s">
        <v>157</v>
      </c>
      <c r="C56" s="22" t="s">
        <v>158</v>
      </c>
      <c r="D56" s="22" t="s">
        <v>169</v>
      </c>
      <c r="E56" s="26" t="s">
        <v>83</v>
      </c>
      <c r="F56" s="26" t="s">
        <v>142</v>
      </c>
      <c r="G56" s="25" t="s">
        <v>37</v>
      </c>
      <c r="H56" s="25" t="s">
        <v>38</v>
      </c>
      <c r="I56" s="25">
        <v>2026</v>
      </c>
      <c r="J56" s="25">
        <v>220</v>
      </c>
      <c r="K56" s="26" t="s">
        <v>170</v>
      </c>
      <c r="L56" s="25" t="s">
        <v>144</v>
      </c>
      <c r="M56" s="25" t="s">
        <v>306</v>
      </c>
      <c r="N56" s="26" t="s">
        <v>42</v>
      </c>
      <c r="O56" s="25">
        <v>1</v>
      </c>
      <c r="P56" s="25">
        <v>1</v>
      </c>
      <c r="Q56" s="25">
        <v>1</v>
      </c>
      <c r="R56" s="25">
        <v>0.26</v>
      </c>
      <c r="S56" s="25" t="s">
        <v>85</v>
      </c>
      <c r="T56" s="27" t="s">
        <v>66</v>
      </c>
      <c r="U56" s="28">
        <v>504.24</v>
      </c>
      <c r="V56" s="28">
        <v>1.66</v>
      </c>
      <c r="W56" s="28">
        <f t="shared" si="3"/>
        <v>217.62998400000001</v>
      </c>
      <c r="X56" s="27" t="s">
        <v>37</v>
      </c>
      <c r="Y56" s="29"/>
      <c r="Z56" s="29"/>
      <c r="AA56" s="29"/>
    </row>
    <row r="57" spans="1:27" ht="92.25" customHeight="1" x14ac:dyDescent="0.3">
      <c r="A57" s="35" t="s">
        <v>31</v>
      </c>
      <c r="B57" s="22" t="s">
        <v>157</v>
      </c>
      <c r="C57" s="22" t="s">
        <v>158</v>
      </c>
      <c r="D57" s="22" t="s">
        <v>171</v>
      </c>
      <c r="E57" s="26" t="s">
        <v>83</v>
      </c>
      <c r="F57" s="26" t="s">
        <v>142</v>
      </c>
      <c r="G57" s="25" t="s">
        <v>37</v>
      </c>
      <c r="H57" s="25" t="s">
        <v>38</v>
      </c>
      <c r="I57" s="25">
        <v>2026</v>
      </c>
      <c r="J57" s="25">
        <v>220</v>
      </c>
      <c r="K57" s="26" t="s">
        <v>172</v>
      </c>
      <c r="L57" s="25" t="s">
        <v>144</v>
      </c>
      <c r="M57" s="25" t="s">
        <v>306</v>
      </c>
      <c r="N57" s="26" t="s">
        <v>42</v>
      </c>
      <c r="O57" s="25">
        <v>1</v>
      </c>
      <c r="P57" s="25">
        <v>1</v>
      </c>
      <c r="Q57" s="25">
        <v>1</v>
      </c>
      <c r="R57" s="25">
        <v>0.46</v>
      </c>
      <c r="S57" s="25" t="s">
        <v>85</v>
      </c>
      <c r="T57" s="27" t="s">
        <v>68</v>
      </c>
      <c r="U57" s="28">
        <v>658.25</v>
      </c>
      <c r="V57" s="28">
        <v>1.66</v>
      </c>
      <c r="W57" s="28">
        <f t="shared" si="3"/>
        <v>502.6397</v>
      </c>
      <c r="X57" s="27" t="s">
        <v>37</v>
      </c>
      <c r="Y57" s="29"/>
      <c r="Z57" s="29"/>
      <c r="AA57" s="29"/>
    </row>
    <row r="58" spans="1:27" ht="92.25" customHeight="1" x14ac:dyDescent="0.3">
      <c r="A58" s="35" t="s">
        <v>31</v>
      </c>
      <c r="B58" s="22" t="s">
        <v>157</v>
      </c>
      <c r="C58" s="22" t="s">
        <v>158</v>
      </c>
      <c r="D58" s="22" t="s">
        <v>167</v>
      </c>
      <c r="E58" s="26" t="s">
        <v>83</v>
      </c>
      <c r="F58" s="26" t="s">
        <v>142</v>
      </c>
      <c r="G58" s="25" t="s">
        <v>37</v>
      </c>
      <c r="H58" s="25" t="s">
        <v>38</v>
      </c>
      <c r="I58" s="25">
        <v>2026</v>
      </c>
      <c r="J58" s="25">
        <v>220</v>
      </c>
      <c r="K58" s="26" t="s">
        <v>173</v>
      </c>
      <c r="L58" s="25" t="s">
        <v>144</v>
      </c>
      <c r="M58" s="25" t="s">
        <v>306</v>
      </c>
      <c r="N58" s="26" t="s">
        <v>42</v>
      </c>
      <c r="O58" s="25">
        <v>1</v>
      </c>
      <c r="P58" s="25">
        <v>1</v>
      </c>
      <c r="Q58" s="25">
        <v>1</v>
      </c>
      <c r="R58" s="25">
        <v>0.06</v>
      </c>
      <c r="S58" s="25" t="s">
        <v>85</v>
      </c>
      <c r="T58" s="27" t="s">
        <v>62</v>
      </c>
      <c r="U58" s="28">
        <v>291.14</v>
      </c>
      <c r="V58" s="28">
        <v>1.66</v>
      </c>
      <c r="W58" s="28">
        <f t="shared" si="3"/>
        <v>28.997543999999998</v>
      </c>
      <c r="X58" s="27" t="s">
        <v>37</v>
      </c>
      <c r="Y58" s="29"/>
      <c r="Z58" s="29"/>
      <c r="AA58" s="29"/>
    </row>
    <row r="59" spans="1:27" ht="92.25" customHeight="1" x14ac:dyDescent="0.3">
      <c r="A59" s="35" t="s">
        <v>31</v>
      </c>
      <c r="B59" s="22" t="s">
        <v>157</v>
      </c>
      <c r="C59" s="22" t="s">
        <v>158</v>
      </c>
      <c r="D59" s="22" t="s">
        <v>167</v>
      </c>
      <c r="E59" s="26" t="s">
        <v>83</v>
      </c>
      <c r="F59" s="26" t="s">
        <v>142</v>
      </c>
      <c r="G59" s="25" t="s">
        <v>37</v>
      </c>
      <c r="H59" s="25" t="s">
        <v>38</v>
      </c>
      <c r="I59" s="25">
        <v>2026</v>
      </c>
      <c r="J59" s="25">
        <v>220</v>
      </c>
      <c r="K59" s="26" t="s">
        <v>174</v>
      </c>
      <c r="L59" s="25" t="s">
        <v>144</v>
      </c>
      <c r="M59" s="25" t="s">
        <v>306</v>
      </c>
      <c r="N59" s="26" t="s">
        <v>42</v>
      </c>
      <c r="O59" s="25">
        <v>1</v>
      </c>
      <c r="P59" s="25">
        <v>1</v>
      </c>
      <c r="Q59" s="25">
        <v>1</v>
      </c>
      <c r="R59" s="25">
        <v>0.08</v>
      </c>
      <c r="S59" s="25" t="s">
        <v>85</v>
      </c>
      <c r="T59" s="27" t="s">
        <v>62</v>
      </c>
      <c r="U59" s="28">
        <v>291.14</v>
      </c>
      <c r="V59" s="28">
        <v>1.66</v>
      </c>
      <c r="W59" s="28">
        <f t="shared" si="3"/>
        <v>38.663391999999995</v>
      </c>
      <c r="X59" s="27" t="s">
        <v>37</v>
      </c>
      <c r="Y59" s="29"/>
      <c r="Z59" s="29"/>
      <c r="AA59" s="29"/>
    </row>
    <row r="60" spans="1:27" ht="92.25" customHeight="1" x14ac:dyDescent="0.3">
      <c r="A60" s="35" t="s">
        <v>31</v>
      </c>
      <c r="B60" s="22" t="s">
        <v>157</v>
      </c>
      <c r="C60" s="22" t="s">
        <v>158</v>
      </c>
      <c r="D60" s="22" t="s">
        <v>169</v>
      </c>
      <c r="E60" s="26" t="s">
        <v>83</v>
      </c>
      <c r="F60" s="26" t="s">
        <v>142</v>
      </c>
      <c r="G60" s="25" t="s">
        <v>37</v>
      </c>
      <c r="H60" s="25" t="s">
        <v>38</v>
      </c>
      <c r="I60" s="25">
        <v>2026</v>
      </c>
      <c r="J60" s="25">
        <v>220</v>
      </c>
      <c r="K60" s="26" t="s">
        <v>175</v>
      </c>
      <c r="L60" s="25" t="s">
        <v>144</v>
      </c>
      <c r="M60" s="25" t="s">
        <v>306</v>
      </c>
      <c r="N60" s="26" t="s">
        <v>42</v>
      </c>
      <c r="O60" s="25">
        <v>1</v>
      </c>
      <c r="P60" s="25">
        <v>1</v>
      </c>
      <c r="Q60" s="25">
        <v>1</v>
      </c>
      <c r="R60" s="25">
        <v>0.06</v>
      </c>
      <c r="S60" s="25" t="s">
        <v>85</v>
      </c>
      <c r="T60" s="27" t="s">
        <v>66</v>
      </c>
      <c r="U60" s="28">
        <v>504.24</v>
      </c>
      <c r="V60" s="28">
        <v>1.66</v>
      </c>
      <c r="W60" s="28">
        <f t="shared" si="3"/>
        <v>50.222304000000001</v>
      </c>
      <c r="X60" s="27" t="s">
        <v>37</v>
      </c>
      <c r="Y60" s="29"/>
      <c r="Z60" s="29"/>
      <c r="AA60" s="29"/>
    </row>
    <row r="61" spans="1:27" ht="20.25" customHeight="1" x14ac:dyDescent="0.3">
      <c r="A61" s="30" t="s">
        <v>31</v>
      </c>
      <c r="B61" s="31" t="s">
        <v>157</v>
      </c>
      <c r="C61" s="31" t="s">
        <v>158</v>
      </c>
      <c r="D61" s="30" t="s">
        <v>37</v>
      </c>
      <c r="E61" s="31" t="s">
        <v>138</v>
      </c>
      <c r="F61" s="30" t="s">
        <v>37</v>
      </c>
      <c r="G61" s="32" t="s">
        <v>37</v>
      </c>
      <c r="H61" s="32" t="s">
        <v>37</v>
      </c>
      <c r="I61" s="32" t="s">
        <v>37</v>
      </c>
      <c r="J61" s="32" t="s">
        <v>37</v>
      </c>
      <c r="K61" s="32" t="s">
        <v>37</v>
      </c>
      <c r="L61" s="32" t="s">
        <v>37</v>
      </c>
      <c r="M61" s="32" t="s">
        <v>37</v>
      </c>
      <c r="N61" s="32" t="s">
        <v>37</v>
      </c>
      <c r="O61" s="32" t="s">
        <v>37</v>
      </c>
      <c r="P61" s="32" t="s">
        <v>37</v>
      </c>
      <c r="Q61" s="32" t="s">
        <v>37</v>
      </c>
      <c r="R61" s="32" t="s">
        <v>37</v>
      </c>
      <c r="S61" s="32" t="s">
        <v>37</v>
      </c>
      <c r="T61" s="33" t="s">
        <v>37</v>
      </c>
      <c r="U61" s="34" t="s">
        <v>37</v>
      </c>
      <c r="V61" s="34" t="s">
        <v>37</v>
      </c>
      <c r="W61" s="34">
        <f>SUM(W52:W60)</f>
        <v>19021.735515999997</v>
      </c>
      <c r="X61" s="33" t="s">
        <v>37</v>
      </c>
      <c r="Y61" s="29"/>
      <c r="Z61" s="29"/>
      <c r="AA61" s="29"/>
    </row>
    <row r="62" spans="1:27" ht="37.5" x14ac:dyDescent="0.3">
      <c r="A62" s="35" t="s">
        <v>31</v>
      </c>
      <c r="B62" s="22" t="s">
        <v>176</v>
      </c>
      <c r="C62" s="22" t="s">
        <v>177</v>
      </c>
      <c r="D62" s="22" t="s">
        <v>178</v>
      </c>
      <c r="E62" s="26" t="s">
        <v>179</v>
      </c>
      <c r="F62" s="26" t="s">
        <v>142</v>
      </c>
      <c r="G62" s="25" t="s">
        <v>37</v>
      </c>
      <c r="H62" s="25" t="s">
        <v>38</v>
      </c>
      <c r="I62" s="25">
        <v>2031</v>
      </c>
      <c r="J62" s="25">
        <v>110</v>
      </c>
      <c r="K62" s="26" t="s">
        <v>180</v>
      </c>
      <c r="L62" s="25" t="s">
        <v>144</v>
      </c>
      <c r="M62" s="25" t="s">
        <v>306</v>
      </c>
      <c r="N62" s="26" t="s">
        <v>42</v>
      </c>
      <c r="O62" s="25">
        <v>1</v>
      </c>
      <c r="P62" s="25">
        <v>1</v>
      </c>
      <c r="Q62" s="25">
        <v>1</v>
      </c>
      <c r="R62" s="25">
        <v>2</v>
      </c>
      <c r="S62" s="25" t="s">
        <v>43</v>
      </c>
      <c r="T62" s="27" t="s">
        <v>181</v>
      </c>
      <c r="U62" s="28">
        <v>40.86</v>
      </c>
      <c r="V62" s="28">
        <v>1.19</v>
      </c>
      <c r="W62" s="28">
        <f t="shared" si="3"/>
        <v>97.246799999999993</v>
      </c>
      <c r="X62" s="27" t="s">
        <v>37</v>
      </c>
      <c r="Y62" s="29"/>
      <c r="Z62" s="29"/>
      <c r="AA62" s="29"/>
    </row>
    <row r="63" spans="1:27" ht="37.5" x14ac:dyDescent="0.3">
      <c r="A63" s="35" t="s">
        <v>31</v>
      </c>
      <c r="B63" s="22" t="s">
        <v>176</v>
      </c>
      <c r="C63" s="22" t="s">
        <v>177</v>
      </c>
      <c r="D63" s="22" t="s">
        <v>178</v>
      </c>
      <c r="E63" s="26" t="s">
        <v>182</v>
      </c>
      <c r="F63" s="26" t="s">
        <v>142</v>
      </c>
      <c r="G63" s="25" t="s">
        <v>37</v>
      </c>
      <c r="H63" s="25" t="s">
        <v>38</v>
      </c>
      <c r="I63" s="25">
        <v>2031</v>
      </c>
      <c r="J63" s="25">
        <v>110</v>
      </c>
      <c r="K63" s="26" t="s">
        <v>183</v>
      </c>
      <c r="L63" s="25" t="s">
        <v>144</v>
      </c>
      <c r="M63" s="25" t="s">
        <v>306</v>
      </c>
      <c r="N63" s="26" t="s">
        <v>42</v>
      </c>
      <c r="O63" s="25">
        <v>1</v>
      </c>
      <c r="P63" s="25">
        <v>1</v>
      </c>
      <c r="Q63" s="25">
        <v>1</v>
      </c>
      <c r="R63" s="25">
        <v>440</v>
      </c>
      <c r="S63" s="25" t="s">
        <v>184</v>
      </c>
      <c r="T63" s="27" t="s">
        <v>185</v>
      </c>
      <c r="U63" s="28">
        <v>294.93</v>
      </c>
      <c r="V63" s="28">
        <v>1.68</v>
      </c>
      <c r="W63" s="28">
        <f t="shared" si="3"/>
        <v>218012.25599999999</v>
      </c>
      <c r="X63" s="27" t="s">
        <v>37</v>
      </c>
      <c r="Y63" s="29"/>
      <c r="Z63" s="29"/>
      <c r="AA63" s="29"/>
    </row>
    <row r="64" spans="1:27" ht="75" x14ac:dyDescent="0.3">
      <c r="A64" s="35" t="s">
        <v>31</v>
      </c>
      <c r="B64" s="22" t="s">
        <v>176</v>
      </c>
      <c r="C64" s="22" t="s">
        <v>177</v>
      </c>
      <c r="D64" s="22" t="s">
        <v>178</v>
      </c>
      <c r="E64" s="26" t="s">
        <v>186</v>
      </c>
      <c r="F64" s="26" t="s">
        <v>142</v>
      </c>
      <c r="G64" s="25" t="s">
        <v>37</v>
      </c>
      <c r="H64" s="25" t="s">
        <v>38</v>
      </c>
      <c r="I64" s="25">
        <v>2031</v>
      </c>
      <c r="J64" s="25">
        <v>110</v>
      </c>
      <c r="K64" s="26" t="s">
        <v>187</v>
      </c>
      <c r="L64" s="25" t="s">
        <v>144</v>
      </c>
      <c r="M64" s="25" t="s">
        <v>306</v>
      </c>
      <c r="N64" s="26" t="s">
        <v>42</v>
      </c>
      <c r="O64" s="25">
        <v>1</v>
      </c>
      <c r="P64" s="25">
        <v>1</v>
      </c>
      <c r="Q64" s="25">
        <v>1</v>
      </c>
      <c r="R64" s="25">
        <v>2</v>
      </c>
      <c r="S64" s="25" t="s">
        <v>43</v>
      </c>
      <c r="T64" s="27" t="s">
        <v>188</v>
      </c>
      <c r="U64" s="28">
        <v>2968.44</v>
      </c>
      <c r="V64" s="28">
        <v>1.49</v>
      </c>
      <c r="W64" s="28">
        <f t="shared" si="3"/>
        <v>8845.9511999999995</v>
      </c>
      <c r="X64" s="27" t="s">
        <v>37</v>
      </c>
      <c r="Y64" s="29"/>
      <c r="Z64" s="29"/>
      <c r="AA64" s="29"/>
    </row>
    <row r="65" spans="1:27" ht="56.25" x14ac:dyDescent="0.3">
      <c r="A65" s="35" t="s">
        <v>31</v>
      </c>
      <c r="B65" s="22" t="s">
        <v>176</v>
      </c>
      <c r="C65" s="22" t="s">
        <v>177</v>
      </c>
      <c r="D65" s="22" t="s">
        <v>178</v>
      </c>
      <c r="E65" s="26" t="s">
        <v>148</v>
      </c>
      <c r="F65" s="26" t="s">
        <v>142</v>
      </c>
      <c r="G65" s="25" t="s">
        <v>37</v>
      </c>
      <c r="H65" s="25" t="s">
        <v>38</v>
      </c>
      <c r="I65" s="25">
        <v>2031</v>
      </c>
      <c r="J65" s="25">
        <v>110</v>
      </c>
      <c r="K65" s="26" t="s">
        <v>189</v>
      </c>
      <c r="L65" s="25" t="s">
        <v>144</v>
      </c>
      <c r="M65" s="25" t="s">
        <v>306</v>
      </c>
      <c r="N65" s="26" t="s">
        <v>42</v>
      </c>
      <c r="O65" s="25">
        <v>1</v>
      </c>
      <c r="P65" s="25">
        <v>1</v>
      </c>
      <c r="Q65" s="25">
        <v>1</v>
      </c>
      <c r="R65" s="25">
        <v>2</v>
      </c>
      <c r="S65" s="25" t="s">
        <v>43</v>
      </c>
      <c r="T65" s="27" t="s">
        <v>190</v>
      </c>
      <c r="U65" s="28">
        <v>36565.269999999997</v>
      </c>
      <c r="V65" s="28">
        <v>1.63</v>
      </c>
      <c r="W65" s="28">
        <f t="shared" si="3"/>
        <v>119202.78019999998</v>
      </c>
      <c r="X65" s="27" t="s">
        <v>37</v>
      </c>
      <c r="Y65" s="29"/>
      <c r="Z65" s="29"/>
      <c r="AA65" s="29"/>
    </row>
    <row r="66" spans="1:27" ht="37.5" x14ac:dyDescent="0.3">
      <c r="A66" s="35" t="s">
        <v>31</v>
      </c>
      <c r="B66" s="22" t="s">
        <v>176</v>
      </c>
      <c r="C66" s="22" t="s">
        <v>177</v>
      </c>
      <c r="D66" s="22" t="s">
        <v>191</v>
      </c>
      <c r="E66" s="26" t="s">
        <v>192</v>
      </c>
      <c r="F66" s="26" t="s">
        <v>142</v>
      </c>
      <c r="G66" s="25" t="s">
        <v>37</v>
      </c>
      <c r="H66" s="25" t="s">
        <v>38</v>
      </c>
      <c r="I66" s="25">
        <v>2031</v>
      </c>
      <c r="J66" s="25" t="s">
        <v>37</v>
      </c>
      <c r="K66" s="26" t="s">
        <v>193</v>
      </c>
      <c r="L66" s="25" t="s">
        <v>144</v>
      </c>
      <c r="M66" s="25" t="s">
        <v>306</v>
      </c>
      <c r="N66" s="26" t="s">
        <v>42</v>
      </c>
      <c r="O66" s="25">
        <v>1</v>
      </c>
      <c r="P66" s="25">
        <v>1</v>
      </c>
      <c r="Q66" s="25">
        <v>1</v>
      </c>
      <c r="R66" s="25">
        <v>14</v>
      </c>
      <c r="S66" s="25" t="s">
        <v>85</v>
      </c>
      <c r="T66" s="27" t="s">
        <v>194</v>
      </c>
      <c r="U66" s="28">
        <v>8907.2900000000009</v>
      </c>
      <c r="V66" s="28">
        <v>1.72</v>
      </c>
      <c r="W66" s="28">
        <f t="shared" si="3"/>
        <v>214487.54320000001</v>
      </c>
      <c r="X66" s="27" t="s">
        <v>37</v>
      </c>
      <c r="Y66" s="29"/>
      <c r="Z66" s="29"/>
      <c r="AA66" s="29"/>
    </row>
    <row r="67" spans="1:27" ht="37.5" x14ac:dyDescent="0.3">
      <c r="A67" s="35" t="s">
        <v>31</v>
      </c>
      <c r="B67" s="22" t="s">
        <v>176</v>
      </c>
      <c r="C67" s="22" t="s">
        <v>177</v>
      </c>
      <c r="D67" s="22" t="s">
        <v>191</v>
      </c>
      <c r="E67" s="26" t="s">
        <v>135</v>
      </c>
      <c r="F67" s="26" t="s">
        <v>142</v>
      </c>
      <c r="G67" s="25" t="s">
        <v>37</v>
      </c>
      <c r="H67" s="25" t="s">
        <v>38</v>
      </c>
      <c r="I67" s="25">
        <v>2031</v>
      </c>
      <c r="J67" s="25" t="s">
        <v>37</v>
      </c>
      <c r="K67" s="26" t="s">
        <v>195</v>
      </c>
      <c r="L67" s="25" t="s">
        <v>144</v>
      </c>
      <c r="M67" s="25" t="s">
        <v>306</v>
      </c>
      <c r="N67" s="26" t="s">
        <v>42</v>
      </c>
      <c r="O67" s="25">
        <v>1</v>
      </c>
      <c r="P67" s="25">
        <v>1</v>
      </c>
      <c r="Q67" s="25">
        <v>1</v>
      </c>
      <c r="R67" s="25">
        <v>2</v>
      </c>
      <c r="S67" s="25" t="s">
        <v>85</v>
      </c>
      <c r="T67" s="27" t="s">
        <v>196</v>
      </c>
      <c r="U67" s="28">
        <v>1337.31</v>
      </c>
      <c r="V67" s="28">
        <v>1.72</v>
      </c>
      <c r="W67" s="28">
        <f t="shared" si="3"/>
        <v>4600.3463999999994</v>
      </c>
      <c r="X67" s="27" t="s">
        <v>37</v>
      </c>
      <c r="Y67" s="29"/>
      <c r="Z67" s="29"/>
      <c r="AA67" s="29"/>
    </row>
    <row r="68" spans="1:27" ht="37.5" x14ac:dyDescent="0.3">
      <c r="A68" s="35" t="s">
        <v>31</v>
      </c>
      <c r="B68" s="22" t="s">
        <v>176</v>
      </c>
      <c r="C68" s="22" t="s">
        <v>177</v>
      </c>
      <c r="D68" s="22" t="s">
        <v>191</v>
      </c>
      <c r="E68" s="26" t="s">
        <v>135</v>
      </c>
      <c r="F68" s="26" t="s">
        <v>142</v>
      </c>
      <c r="G68" s="25" t="s">
        <v>37</v>
      </c>
      <c r="H68" s="25" t="s">
        <v>38</v>
      </c>
      <c r="I68" s="25">
        <v>2031</v>
      </c>
      <c r="J68" s="25" t="s">
        <v>37</v>
      </c>
      <c r="K68" s="26" t="s">
        <v>197</v>
      </c>
      <c r="L68" s="25" t="s">
        <v>144</v>
      </c>
      <c r="M68" s="25" t="s">
        <v>306</v>
      </c>
      <c r="N68" s="26" t="s">
        <v>42</v>
      </c>
      <c r="O68" s="25">
        <v>1</v>
      </c>
      <c r="P68" s="25">
        <v>1</v>
      </c>
      <c r="Q68" s="25">
        <v>1</v>
      </c>
      <c r="R68" s="25">
        <v>2</v>
      </c>
      <c r="S68" s="25" t="s">
        <v>85</v>
      </c>
      <c r="T68" s="27" t="s">
        <v>198</v>
      </c>
      <c r="U68" s="28">
        <v>1127.6199999999999</v>
      </c>
      <c r="V68" s="28">
        <v>1.72</v>
      </c>
      <c r="W68" s="28">
        <f t="shared" si="3"/>
        <v>3879.0127999999995</v>
      </c>
      <c r="X68" s="27" t="s">
        <v>37</v>
      </c>
      <c r="Y68" s="29"/>
      <c r="Z68" s="29"/>
      <c r="AA68" s="29"/>
    </row>
    <row r="69" spans="1:27" ht="56.25" x14ac:dyDescent="0.3">
      <c r="A69" s="35" t="s">
        <v>31</v>
      </c>
      <c r="B69" s="22" t="s">
        <v>176</v>
      </c>
      <c r="C69" s="22" t="s">
        <v>177</v>
      </c>
      <c r="D69" s="22" t="s">
        <v>199</v>
      </c>
      <c r="E69" s="26" t="s">
        <v>200</v>
      </c>
      <c r="F69" s="26" t="s">
        <v>142</v>
      </c>
      <c r="G69" s="25" t="s">
        <v>37</v>
      </c>
      <c r="H69" s="25" t="s">
        <v>38</v>
      </c>
      <c r="I69" s="25">
        <v>2031</v>
      </c>
      <c r="J69" s="25">
        <v>110</v>
      </c>
      <c r="K69" s="26" t="s">
        <v>201</v>
      </c>
      <c r="L69" s="25" t="s">
        <v>144</v>
      </c>
      <c r="M69" s="25" t="s">
        <v>306</v>
      </c>
      <c r="N69" s="26" t="s">
        <v>42</v>
      </c>
      <c r="O69" s="25">
        <v>1</v>
      </c>
      <c r="P69" s="25">
        <v>1</v>
      </c>
      <c r="Q69" s="25">
        <v>1</v>
      </c>
      <c r="R69" s="25">
        <v>2</v>
      </c>
      <c r="S69" s="25" t="s">
        <v>80</v>
      </c>
      <c r="T69" s="27" t="s">
        <v>202</v>
      </c>
      <c r="U69" s="28">
        <v>19511.75</v>
      </c>
      <c r="V69" s="28">
        <v>1.49</v>
      </c>
      <c r="W69" s="28">
        <f t="shared" si="3"/>
        <v>58145.014999999999</v>
      </c>
      <c r="X69" s="27" t="s">
        <v>37</v>
      </c>
      <c r="Y69" s="29"/>
      <c r="Z69" s="29"/>
      <c r="AA69" s="29"/>
    </row>
    <row r="70" spans="1:27" ht="37.5" x14ac:dyDescent="0.3">
      <c r="A70" s="35" t="s">
        <v>31</v>
      </c>
      <c r="B70" s="22" t="s">
        <v>176</v>
      </c>
      <c r="C70" s="22" t="s">
        <v>177</v>
      </c>
      <c r="D70" s="22" t="s">
        <v>203</v>
      </c>
      <c r="E70" s="26" t="s">
        <v>204</v>
      </c>
      <c r="F70" s="26" t="s">
        <v>142</v>
      </c>
      <c r="G70" s="25" t="s">
        <v>37</v>
      </c>
      <c r="H70" s="25" t="s">
        <v>38</v>
      </c>
      <c r="I70" s="25">
        <v>2031</v>
      </c>
      <c r="J70" s="25">
        <v>110</v>
      </c>
      <c r="K70" s="26" t="s">
        <v>205</v>
      </c>
      <c r="L70" s="25" t="s">
        <v>144</v>
      </c>
      <c r="M70" s="25" t="s">
        <v>306</v>
      </c>
      <c r="N70" s="26" t="s">
        <v>42</v>
      </c>
      <c r="O70" s="25">
        <v>1</v>
      </c>
      <c r="P70" s="25">
        <v>1</v>
      </c>
      <c r="Q70" s="25">
        <v>1</v>
      </c>
      <c r="R70" s="25">
        <v>500</v>
      </c>
      <c r="S70" s="25" t="s">
        <v>206</v>
      </c>
      <c r="T70" s="27" t="s">
        <v>207</v>
      </c>
      <c r="U70" s="28">
        <v>4.79</v>
      </c>
      <c r="V70" s="28">
        <v>1.66</v>
      </c>
      <c r="W70" s="28">
        <f t="shared" si="3"/>
        <v>3975.7</v>
      </c>
      <c r="X70" s="27" t="s">
        <v>37</v>
      </c>
      <c r="Y70" s="29"/>
      <c r="Z70" s="29"/>
      <c r="AA70" s="29"/>
    </row>
    <row r="71" spans="1:27" ht="20.25" customHeight="1" x14ac:dyDescent="0.3">
      <c r="A71" s="30" t="s">
        <v>31</v>
      </c>
      <c r="B71" s="31" t="s">
        <v>176</v>
      </c>
      <c r="C71" s="31" t="s">
        <v>177</v>
      </c>
      <c r="D71" s="30" t="s">
        <v>37</v>
      </c>
      <c r="E71" s="31" t="s">
        <v>138</v>
      </c>
      <c r="F71" s="30" t="s">
        <v>37</v>
      </c>
      <c r="G71" s="32" t="s">
        <v>37</v>
      </c>
      <c r="H71" s="32" t="s">
        <v>37</v>
      </c>
      <c r="I71" s="32" t="s">
        <v>37</v>
      </c>
      <c r="J71" s="32" t="s">
        <v>37</v>
      </c>
      <c r="K71" s="32" t="s">
        <v>37</v>
      </c>
      <c r="L71" s="32" t="s">
        <v>37</v>
      </c>
      <c r="M71" s="32" t="s">
        <v>37</v>
      </c>
      <c r="N71" s="32" t="s">
        <v>37</v>
      </c>
      <c r="O71" s="32" t="s">
        <v>37</v>
      </c>
      <c r="P71" s="32" t="s">
        <v>37</v>
      </c>
      <c r="Q71" s="32" t="s">
        <v>37</v>
      </c>
      <c r="R71" s="32" t="s">
        <v>37</v>
      </c>
      <c r="S71" s="32" t="s">
        <v>37</v>
      </c>
      <c r="T71" s="33" t="s">
        <v>37</v>
      </c>
      <c r="U71" s="34" t="s">
        <v>37</v>
      </c>
      <c r="V71" s="34" t="s">
        <v>37</v>
      </c>
      <c r="W71" s="34">
        <f>SUM(W62:W70)</f>
        <v>631245.85160000005</v>
      </c>
      <c r="X71" s="33" t="s">
        <v>37</v>
      </c>
      <c r="Y71" s="29"/>
      <c r="Z71" s="29"/>
      <c r="AA71" s="29"/>
    </row>
    <row r="72" spans="1:27" ht="75" x14ac:dyDescent="0.3">
      <c r="A72" s="35" t="s">
        <v>208</v>
      </c>
      <c r="B72" s="22" t="s">
        <v>209</v>
      </c>
      <c r="C72" s="22" t="s">
        <v>210</v>
      </c>
      <c r="D72" s="22" t="s">
        <v>141</v>
      </c>
      <c r="E72" s="26" t="s">
        <v>200</v>
      </c>
      <c r="F72" s="26" t="s">
        <v>211</v>
      </c>
      <c r="G72" s="25" t="s">
        <v>37</v>
      </c>
      <c r="H72" s="25" t="s">
        <v>89</v>
      </c>
      <c r="I72" s="25">
        <v>2027</v>
      </c>
      <c r="J72" s="25" t="s">
        <v>212</v>
      </c>
      <c r="K72" s="26" t="s">
        <v>213</v>
      </c>
      <c r="L72" s="25" t="s">
        <v>214</v>
      </c>
      <c r="M72" s="25" t="s">
        <v>215</v>
      </c>
      <c r="N72" s="25" t="s">
        <v>216</v>
      </c>
      <c r="O72" s="25">
        <v>1</v>
      </c>
      <c r="P72" s="25">
        <v>1</v>
      </c>
      <c r="Q72" s="25">
        <v>1</v>
      </c>
      <c r="R72" s="25" t="s">
        <v>217</v>
      </c>
      <c r="S72" s="25" t="s">
        <v>80</v>
      </c>
      <c r="T72" s="27" t="s">
        <v>218</v>
      </c>
      <c r="U72" s="28">
        <v>2222.1</v>
      </c>
      <c r="V72" s="27">
        <v>1.43</v>
      </c>
      <c r="W72" s="28">
        <f t="shared" ref="W72:W73" si="5">O72*P72*Q72*R72*U72*V72</f>
        <v>85795.280999999988</v>
      </c>
      <c r="X72" s="27" t="s">
        <v>37</v>
      </c>
      <c r="Y72" s="29"/>
      <c r="Z72" s="29"/>
      <c r="AA72" s="29"/>
    </row>
    <row r="73" spans="1:27" ht="75" x14ac:dyDescent="0.3">
      <c r="A73" s="35" t="s">
        <v>208</v>
      </c>
      <c r="B73" s="22" t="s">
        <v>209</v>
      </c>
      <c r="C73" s="22" t="s">
        <v>210</v>
      </c>
      <c r="D73" s="22" t="s">
        <v>141</v>
      </c>
      <c r="E73" s="26" t="s">
        <v>200</v>
      </c>
      <c r="F73" s="26" t="s">
        <v>211</v>
      </c>
      <c r="G73" s="25" t="s">
        <v>37</v>
      </c>
      <c r="H73" s="25" t="s">
        <v>89</v>
      </c>
      <c r="I73" s="25">
        <v>2027</v>
      </c>
      <c r="J73" s="25">
        <v>10</v>
      </c>
      <c r="K73" s="26" t="s">
        <v>219</v>
      </c>
      <c r="L73" s="25" t="s">
        <v>214</v>
      </c>
      <c r="M73" s="25" t="s">
        <v>215</v>
      </c>
      <c r="N73" s="25" t="s">
        <v>216</v>
      </c>
      <c r="O73" s="25">
        <v>1</v>
      </c>
      <c r="P73" s="25">
        <v>1</v>
      </c>
      <c r="Q73" s="25">
        <v>1</v>
      </c>
      <c r="R73" s="25" t="s">
        <v>220</v>
      </c>
      <c r="S73" s="25" t="s">
        <v>80</v>
      </c>
      <c r="T73" s="27" t="s">
        <v>221</v>
      </c>
      <c r="U73" s="28">
        <v>2538.33</v>
      </c>
      <c r="V73" s="27">
        <v>1.43</v>
      </c>
      <c r="W73" s="28">
        <f t="shared" si="5"/>
        <v>7259.6237999999994</v>
      </c>
      <c r="X73" s="27" t="s">
        <v>37</v>
      </c>
      <c r="Y73" s="29"/>
      <c r="Z73" s="29"/>
      <c r="AA73" s="29"/>
    </row>
    <row r="74" spans="1:27" ht="20.25" customHeight="1" x14ac:dyDescent="0.3">
      <c r="A74" s="30" t="s">
        <v>208</v>
      </c>
      <c r="B74" s="31" t="s">
        <v>209</v>
      </c>
      <c r="C74" s="31" t="s">
        <v>210</v>
      </c>
      <c r="D74" s="30" t="s">
        <v>37</v>
      </c>
      <c r="E74" s="31" t="s">
        <v>138</v>
      </c>
      <c r="F74" s="30" t="s">
        <v>37</v>
      </c>
      <c r="G74" s="32" t="s">
        <v>37</v>
      </c>
      <c r="H74" s="32" t="s">
        <v>37</v>
      </c>
      <c r="I74" s="32" t="s">
        <v>37</v>
      </c>
      <c r="J74" s="32" t="s">
        <v>37</v>
      </c>
      <c r="K74" s="32" t="s">
        <v>37</v>
      </c>
      <c r="L74" s="32" t="s">
        <v>37</v>
      </c>
      <c r="M74" s="32" t="s">
        <v>37</v>
      </c>
      <c r="N74" s="32" t="s">
        <v>37</v>
      </c>
      <c r="O74" s="32" t="s">
        <v>37</v>
      </c>
      <c r="P74" s="32" t="s">
        <v>37</v>
      </c>
      <c r="Q74" s="32" t="s">
        <v>37</v>
      </c>
      <c r="R74" s="32" t="s">
        <v>37</v>
      </c>
      <c r="S74" s="32" t="s">
        <v>37</v>
      </c>
      <c r="T74" s="33" t="s">
        <v>37</v>
      </c>
      <c r="U74" s="34" t="s">
        <v>37</v>
      </c>
      <c r="V74" s="34" t="s">
        <v>37</v>
      </c>
      <c r="W74" s="34">
        <f>SUM(W72:W73)</f>
        <v>93054.904799999989</v>
      </c>
      <c r="X74" s="33" t="s">
        <v>37</v>
      </c>
      <c r="Y74" s="29"/>
      <c r="Z74" s="29"/>
      <c r="AA74" s="29"/>
    </row>
    <row r="75" spans="1:27" ht="75" x14ac:dyDescent="0.3">
      <c r="A75" s="35" t="s">
        <v>31</v>
      </c>
      <c r="B75" s="38" t="s">
        <v>222</v>
      </c>
      <c r="C75" s="38" t="s">
        <v>223</v>
      </c>
      <c r="D75" s="22" t="s">
        <v>141</v>
      </c>
      <c r="E75" s="26" t="s">
        <v>224</v>
      </c>
      <c r="F75" s="26" t="s">
        <v>225</v>
      </c>
      <c r="G75" s="25" t="s">
        <v>37</v>
      </c>
      <c r="H75" s="25" t="s">
        <v>38</v>
      </c>
      <c r="I75" s="25">
        <v>2028</v>
      </c>
      <c r="J75" s="25">
        <v>110</v>
      </c>
      <c r="K75" s="26" t="s">
        <v>226</v>
      </c>
      <c r="L75" s="25" t="s">
        <v>227</v>
      </c>
      <c r="M75" s="25" t="s">
        <v>228</v>
      </c>
      <c r="N75" s="25" t="s">
        <v>216</v>
      </c>
      <c r="O75" s="25">
        <v>1</v>
      </c>
      <c r="P75" s="25">
        <v>1</v>
      </c>
      <c r="Q75" s="25">
        <v>1</v>
      </c>
      <c r="R75" s="25">
        <v>2</v>
      </c>
      <c r="S75" s="25" t="s">
        <v>80</v>
      </c>
      <c r="T75" s="27" t="s">
        <v>229</v>
      </c>
      <c r="U75" s="28">
        <v>41451.760000000002</v>
      </c>
      <c r="V75" s="27">
        <v>1.43</v>
      </c>
      <c r="W75" s="28">
        <f t="shared" ref="W75:W76" si="6">O75*P75*Q75*R75*U75*V75</f>
        <v>118552.0336</v>
      </c>
      <c r="X75" s="27" t="s">
        <v>37</v>
      </c>
      <c r="Y75" s="29"/>
      <c r="Z75" s="29"/>
      <c r="AA75" s="29"/>
    </row>
    <row r="76" spans="1:27" ht="75" x14ac:dyDescent="0.3">
      <c r="A76" s="35" t="s">
        <v>31</v>
      </c>
      <c r="B76" s="38" t="s">
        <v>222</v>
      </c>
      <c r="C76" s="38" t="s">
        <v>223</v>
      </c>
      <c r="D76" s="22" t="s">
        <v>230</v>
      </c>
      <c r="E76" s="26" t="s">
        <v>231</v>
      </c>
      <c r="F76" s="26" t="s">
        <v>225</v>
      </c>
      <c r="G76" s="25" t="s">
        <v>37</v>
      </c>
      <c r="H76" s="25" t="s">
        <v>38</v>
      </c>
      <c r="I76" s="25">
        <v>2028</v>
      </c>
      <c r="J76" s="25">
        <v>110</v>
      </c>
      <c r="K76" s="26" t="s">
        <v>232</v>
      </c>
      <c r="L76" s="25" t="s">
        <v>227</v>
      </c>
      <c r="M76" s="25" t="s">
        <v>228</v>
      </c>
      <c r="N76" s="25" t="s">
        <v>216</v>
      </c>
      <c r="O76" s="25">
        <v>1</v>
      </c>
      <c r="P76" s="25">
        <v>1</v>
      </c>
      <c r="Q76" s="25">
        <v>1</v>
      </c>
      <c r="R76" s="25">
        <v>54</v>
      </c>
      <c r="S76" s="25" t="s">
        <v>43</v>
      </c>
      <c r="T76" s="27" t="s">
        <v>233</v>
      </c>
      <c r="U76" s="28">
        <v>833</v>
      </c>
      <c r="V76" s="27">
        <v>1</v>
      </c>
      <c r="W76" s="28">
        <f t="shared" si="6"/>
        <v>44982</v>
      </c>
      <c r="X76" s="27" t="s">
        <v>37</v>
      </c>
      <c r="Y76" s="29"/>
      <c r="Z76" s="29"/>
      <c r="AA76" s="29"/>
    </row>
    <row r="77" spans="1:27" ht="20.25" customHeight="1" x14ac:dyDescent="0.3">
      <c r="A77" s="30" t="s">
        <v>31</v>
      </c>
      <c r="B77" s="31" t="s">
        <v>222</v>
      </c>
      <c r="C77" s="31" t="s">
        <v>223</v>
      </c>
      <c r="D77" s="30" t="s">
        <v>37</v>
      </c>
      <c r="E77" s="31" t="s">
        <v>138</v>
      </c>
      <c r="F77" s="30" t="s">
        <v>37</v>
      </c>
      <c r="G77" s="32" t="s">
        <v>37</v>
      </c>
      <c r="H77" s="32" t="s">
        <v>37</v>
      </c>
      <c r="I77" s="32" t="s">
        <v>37</v>
      </c>
      <c r="J77" s="32" t="s">
        <v>37</v>
      </c>
      <c r="K77" s="32" t="s">
        <v>37</v>
      </c>
      <c r="L77" s="32" t="s">
        <v>37</v>
      </c>
      <c r="M77" s="32" t="s">
        <v>37</v>
      </c>
      <c r="N77" s="32" t="s">
        <v>37</v>
      </c>
      <c r="O77" s="32" t="s">
        <v>37</v>
      </c>
      <c r="P77" s="32" t="s">
        <v>37</v>
      </c>
      <c r="Q77" s="32" t="s">
        <v>37</v>
      </c>
      <c r="R77" s="32" t="s">
        <v>37</v>
      </c>
      <c r="S77" s="32" t="s">
        <v>37</v>
      </c>
      <c r="T77" s="33" t="s">
        <v>37</v>
      </c>
      <c r="U77" s="34" t="s">
        <v>37</v>
      </c>
      <c r="V77" s="34" t="s">
        <v>37</v>
      </c>
      <c r="W77" s="34">
        <f>SUM(W75:W76)</f>
        <v>163534.0336</v>
      </c>
      <c r="X77" s="33" t="s">
        <v>37</v>
      </c>
      <c r="Y77" s="29"/>
      <c r="Z77" s="29"/>
      <c r="AA77" s="29"/>
    </row>
    <row r="78" spans="1:27" ht="187.5" x14ac:dyDescent="0.3">
      <c r="A78" s="35" t="s">
        <v>31</v>
      </c>
      <c r="B78" s="22" t="s">
        <v>234</v>
      </c>
      <c r="C78" s="22" t="s">
        <v>235</v>
      </c>
      <c r="D78" s="23" t="s">
        <v>69</v>
      </c>
      <c r="E78" s="26" t="s">
        <v>159</v>
      </c>
      <c r="F78" s="26" t="s">
        <v>236</v>
      </c>
      <c r="G78" s="25" t="s">
        <v>37</v>
      </c>
      <c r="H78" s="25" t="s">
        <v>38</v>
      </c>
      <c r="I78" s="25">
        <v>2031</v>
      </c>
      <c r="J78" s="25" t="s">
        <v>37</v>
      </c>
      <c r="K78" s="26" t="s">
        <v>237</v>
      </c>
      <c r="L78" s="25" t="s">
        <v>238</v>
      </c>
      <c r="M78" s="25" t="s">
        <v>308</v>
      </c>
      <c r="N78" s="25" t="s">
        <v>42</v>
      </c>
      <c r="O78" s="25">
        <v>1</v>
      </c>
      <c r="P78" s="25">
        <v>1</v>
      </c>
      <c r="Q78" s="25">
        <v>1</v>
      </c>
      <c r="R78" s="25">
        <v>1</v>
      </c>
      <c r="S78" s="25" t="s">
        <v>71</v>
      </c>
      <c r="T78" s="27" t="s">
        <v>239</v>
      </c>
      <c r="U78" s="28">
        <v>10637.53</v>
      </c>
      <c r="V78" s="27">
        <v>1</v>
      </c>
      <c r="W78" s="28">
        <v>10637.53</v>
      </c>
      <c r="X78" s="27" t="s">
        <v>37</v>
      </c>
      <c r="Y78" s="29"/>
      <c r="Z78" s="29"/>
      <c r="AA78" s="29"/>
    </row>
    <row r="79" spans="1:27" ht="93.75" x14ac:dyDescent="0.3">
      <c r="A79" s="35" t="s">
        <v>31</v>
      </c>
      <c r="B79" s="22" t="s">
        <v>234</v>
      </c>
      <c r="C79" s="22" t="s">
        <v>235</v>
      </c>
      <c r="D79" s="23" t="s">
        <v>98</v>
      </c>
      <c r="E79" s="26" t="s">
        <v>99</v>
      </c>
      <c r="F79" s="26" t="s">
        <v>236</v>
      </c>
      <c r="G79" s="25" t="s">
        <v>37</v>
      </c>
      <c r="H79" s="25" t="s">
        <v>38</v>
      </c>
      <c r="I79" s="25">
        <v>2031</v>
      </c>
      <c r="J79" s="25" t="s">
        <v>37</v>
      </c>
      <c r="K79" s="26" t="s">
        <v>240</v>
      </c>
      <c r="L79" s="25" t="s">
        <v>238</v>
      </c>
      <c r="M79" s="25" t="s">
        <v>308</v>
      </c>
      <c r="N79" s="25" t="s">
        <v>42</v>
      </c>
      <c r="O79" s="25">
        <v>1</v>
      </c>
      <c r="P79" s="25">
        <v>1</v>
      </c>
      <c r="Q79" s="25">
        <v>1</v>
      </c>
      <c r="R79" s="25">
        <v>12</v>
      </c>
      <c r="S79" s="25" t="s">
        <v>43</v>
      </c>
      <c r="T79" s="27" t="s">
        <v>241</v>
      </c>
      <c r="U79" s="28">
        <v>913.19</v>
      </c>
      <c r="V79" s="27">
        <v>1.63</v>
      </c>
      <c r="W79" s="28">
        <v>17861.9964</v>
      </c>
      <c r="X79" s="27" t="s">
        <v>37</v>
      </c>
      <c r="Y79" s="29"/>
      <c r="Z79" s="29"/>
      <c r="AA79" s="29"/>
    </row>
    <row r="80" spans="1:27" ht="93.75" x14ac:dyDescent="0.3">
      <c r="A80" s="35" t="s">
        <v>31</v>
      </c>
      <c r="B80" s="22" t="s">
        <v>234</v>
      </c>
      <c r="C80" s="22" t="s">
        <v>235</v>
      </c>
      <c r="D80" s="23" t="s">
        <v>98</v>
      </c>
      <c r="E80" s="26" t="s">
        <v>99</v>
      </c>
      <c r="F80" s="26" t="s">
        <v>236</v>
      </c>
      <c r="G80" s="25" t="s">
        <v>37</v>
      </c>
      <c r="H80" s="25" t="s">
        <v>38</v>
      </c>
      <c r="I80" s="25">
        <v>2031</v>
      </c>
      <c r="J80" s="25" t="s">
        <v>37</v>
      </c>
      <c r="K80" s="26" t="s">
        <v>242</v>
      </c>
      <c r="L80" s="25" t="s">
        <v>238</v>
      </c>
      <c r="M80" s="25" t="s">
        <v>308</v>
      </c>
      <c r="N80" s="25" t="s">
        <v>42</v>
      </c>
      <c r="O80" s="25">
        <v>1</v>
      </c>
      <c r="P80" s="25">
        <v>1</v>
      </c>
      <c r="Q80" s="25">
        <v>1</v>
      </c>
      <c r="R80" s="25">
        <v>112</v>
      </c>
      <c r="S80" s="25" t="s">
        <v>43</v>
      </c>
      <c r="T80" s="27" t="s">
        <v>243</v>
      </c>
      <c r="U80" s="28">
        <v>913.19</v>
      </c>
      <c r="V80" s="27">
        <v>1.63</v>
      </c>
      <c r="W80" s="28">
        <v>166711.9664</v>
      </c>
      <c r="X80" s="27" t="s">
        <v>37</v>
      </c>
      <c r="Y80" s="29"/>
      <c r="Z80" s="29"/>
      <c r="AA80" s="29"/>
    </row>
    <row r="81" spans="1:27" ht="187.5" x14ac:dyDescent="0.3">
      <c r="A81" s="35" t="s">
        <v>31</v>
      </c>
      <c r="B81" s="22" t="s">
        <v>234</v>
      </c>
      <c r="C81" s="22" t="s">
        <v>235</v>
      </c>
      <c r="D81" s="23" t="s">
        <v>98</v>
      </c>
      <c r="E81" s="26" t="s">
        <v>99</v>
      </c>
      <c r="F81" s="26" t="s">
        <v>236</v>
      </c>
      <c r="G81" s="25" t="s">
        <v>37</v>
      </c>
      <c r="H81" s="25" t="s">
        <v>38</v>
      </c>
      <c r="I81" s="25">
        <v>2031</v>
      </c>
      <c r="J81" s="25" t="s">
        <v>37</v>
      </c>
      <c r="K81" s="26" t="s">
        <v>237</v>
      </c>
      <c r="L81" s="25" t="s">
        <v>238</v>
      </c>
      <c r="M81" s="25" t="s">
        <v>308</v>
      </c>
      <c r="N81" s="25" t="s">
        <v>42</v>
      </c>
      <c r="O81" s="25">
        <v>1</v>
      </c>
      <c r="P81" s="25">
        <v>1</v>
      </c>
      <c r="Q81" s="25">
        <v>1</v>
      </c>
      <c r="R81" s="25">
        <v>2</v>
      </c>
      <c r="S81" s="25" t="s">
        <v>43</v>
      </c>
      <c r="T81" s="27" t="s">
        <v>244</v>
      </c>
      <c r="U81" s="28">
        <v>1182.05</v>
      </c>
      <c r="V81" s="27">
        <v>1.63</v>
      </c>
      <c r="W81" s="28">
        <v>3853.4829999999997</v>
      </c>
      <c r="X81" s="27" t="s">
        <v>37</v>
      </c>
      <c r="Y81" s="29"/>
      <c r="Z81" s="29"/>
      <c r="AA81" s="29"/>
    </row>
    <row r="82" spans="1:27" ht="187.5" x14ac:dyDescent="0.3">
      <c r="A82" s="35" t="s">
        <v>31</v>
      </c>
      <c r="B82" s="22" t="s">
        <v>234</v>
      </c>
      <c r="C82" s="22" t="s">
        <v>235</v>
      </c>
      <c r="D82" s="23" t="s">
        <v>98</v>
      </c>
      <c r="E82" s="26" t="s">
        <v>99</v>
      </c>
      <c r="F82" s="26" t="s">
        <v>236</v>
      </c>
      <c r="G82" s="25" t="s">
        <v>37</v>
      </c>
      <c r="H82" s="25" t="s">
        <v>38</v>
      </c>
      <c r="I82" s="25">
        <v>2031</v>
      </c>
      <c r="J82" s="25" t="s">
        <v>37</v>
      </c>
      <c r="K82" s="26" t="s">
        <v>237</v>
      </c>
      <c r="L82" s="25" t="s">
        <v>238</v>
      </c>
      <c r="M82" s="25" t="s">
        <v>308</v>
      </c>
      <c r="N82" s="25" t="s">
        <v>42</v>
      </c>
      <c r="O82" s="25">
        <v>1</v>
      </c>
      <c r="P82" s="25">
        <v>1</v>
      </c>
      <c r="Q82" s="25">
        <v>1</v>
      </c>
      <c r="R82" s="25">
        <v>4</v>
      </c>
      <c r="S82" s="25" t="s">
        <v>43</v>
      </c>
      <c r="T82" s="27" t="s">
        <v>244</v>
      </c>
      <c r="U82" s="28">
        <v>1182.05</v>
      </c>
      <c r="V82" s="27">
        <v>1.63</v>
      </c>
      <c r="W82" s="28">
        <v>7706.9659999999994</v>
      </c>
      <c r="X82" s="27" t="s">
        <v>37</v>
      </c>
      <c r="Y82" s="29"/>
      <c r="Z82" s="29"/>
      <c r="AA82" s="29"/>
    </row>
    <row r="83" spans="1:27" ht="112.5" x14ac:dyDescent="0.3">
      <c r="A83" s="35" t="s">
        <v>31</v>
      </c>
      <c r="B83" s="22" t="s">
        <v>234</v>
      </c>
      <c r="C83" s="22" t="s">
        <v>235</v>
      </c>
      <c r="D83" s="23" t="s">
        <v>98</v>
      </c>
      <c r="E83" s="26" t="s">
        <v>99</v>
      </c>
      <c r="F83" s="26" t="s">
        <v>236</v>
      </c>
      <c r="G83" s="25" t="s">
        <v>37</v>
      </c>
      <c r="H83" s="25" t="s">
        <v>38</v>
      </c>
      <c r="I83" s="25">
        <v>2031</v>
      </c>
      <c r="J83" s="25" t="s">
        <v>37</v>
      </c>
      <c r="K83" s="26" t="s">
        <v>245</v>
      </c>
      <c r="L83" s="25" t="s">
        <v>238</v>
      </c>
      <c r="M83" s="25" t="s">
        <v>308</v>
      </c>
      <c r="N83" s="25" t="s">
        <v>42</v>
      </c>
      <c r="O83" s="25">
        <v>1</v>
      </c>
      <c r="P83" s="25">
        <v>1</v>
      </c>
      <c r="Q83" s="25">
        <v>1</v>
      </c>
      <c r="R83" s="25">
        <v>2</v>
      </c>
      <c r="S83" s="25"/>
      <c r="T83" s="27" t="s">
        <v>246</v>
      </c>
      <c r="U83" s="28">
        <v>9726.01</v>
      </c>
      <c r="V83" s="27">
        <v>1.63</v>
      </c>
      <c r="W83" s="28">
        <v>31706.792599999997</v>
      </c>
      <c r="X83" s="27" t="s">
        <v>37</v>
      </c>
      <c r="Y83" s="29"/>
      <c r="Z83" s="29"/>
      <c r="AA83" s="29"/>
    </row>
    <row r="84" spans="1:27" ht="93.75" x14ac:dyDescent="0.3">
      <c r="A84" s="35" t="s">
        <v>31</v>
      </c>
      <c r="B84" s="22" t="s">
        <v>234</v>
      </c>
      <c r="C84" s="22" t="s">
        <v>235</v>
      </c>
      <c r="D84" s="23" t="s">
        <v>98</v>
      </c>
      <c r="E84" s="26" t="s">
        <v>99</v>
      </c>
      <c r="F84" s="26" t="s">
        <v>236</v>
      </c>
      <c r="G84" s="25" t="s">
        <v>37</v>
      </c>
      <c r="H84" s="25" t="s">
        <v>38</v>
      </c>
      <c r="I84" s="25">
        <v>2031</v>
      </c>
      <c r="J84" s="25" t="s">
        <v>37</v>
      </c>
      <c r="K84" s="26" t="s">
        <v>247</v>
      </c>
      <c r="L84" s="25" t="s">
        <v>238</v>
      </c>
      <c r="M84" s="25" t="s">
        <v>308</v>
      </c>
      <c r="N84" s="25" t="s">
        <v>42</v>
      </c>
      <c r="O84" s="25">
        <v>1</v>
      </c>
      <c r="P84" s="25">
        <v>1</v>
      </c>
      <c r="Q84" s="25">
        <v>1</v>
      </c>
      <c r="R84" s="25">
        <v>3</v>
      </c>
      <c r="S84" s="25"/>
      <c r="T84" s="27" t="s">
        <v>248</v>
      </c>
      <c r="U84" s="28">
        <v>2764.32</v>
      </c>
      <c r="V84" s="27">
        <v>1.63</v>
      </c>
      <c r="W84" s="28">
        <v>13517.524799999999</v>
      </c>
      <c r="X84" s="27" t="s">
        <v>37</v>
      </c>
      <c r="Y84" s="29"/>
      <c r="Z84" s="29"/>
      <c r="AA84" s="29"/>
    </row>
    <row r="85" spans="1:27" ht="93.75" x14ac:dyDescent="0.3">
      <c r="A85" s="35" t="s">
        <v>31</v>
      </c>
      <c r="B85" s="22" t="s">
        <v>234</v>
      </c>
      <c r="C85" s="22" t="s">
        <v>235</v>
      </c>
      <c r="D85" s="22" t="s">
        <v>98</v>
      </c>
      <c r="E85" s="26" t="s">
        <v>99</v>
      </c>
      <c r="F85" s="26" t="s">
        <v>236</v>
      </c>
      <c r="G85" s="25" t="s">
        <v>37</v>
      </c>
      <c r="H85" s="25" t="s">
        <v>38</v>
      </c>
      <c r="I85" s="25">
        <v>2031</v>
      </c>
      <c r="J85" s="25" t="s">
        <v>37</v>
      </c>
      <c r="K85" s="26" t="s">
        <v>249</v>
      </c>
      <c r="L85" s="25" t="s">
        <v>238</v>
      </c>
      <c r="M85" s="25" t="s">
        <v>308</v>
      </c>
      <c r="N85" s="25" t="s">
        <v>42</v>
      </c>
      <c r="O85" s="25">
        <v>1</v>
      </c>
      <c r="P85" s="25">
        <v>1</v>
      </c>
      <c r="Q85" s="25">
        <v>1</v>
      </c>
      <c r="R85" s="25">
        <v>15</v>
      </c>
      <c r="S85" s="25"/>
      <c r="T85" s="27" t="s">
        <v>250</v>
      </c>
      <c r="U85" s="28">
        <v>2442.33</v>
      </c>
      <c r="V85" s="27">
        <v>1.63</v>
      </c>
      <c r="W85" s="28">
        <v>59714.968499999995</v>
      </c>
      <c r="X85" s="27" t="s">
        <v>37</v>
      </c>
      <c r="Y85" s="29"/>
      <c r="Z85" s="29"/>
      <c r="AA85" s="29"/>
    </row>
    <row r="86" spans="1:27" ht="93.75" x14ac:dyDescent="0.3">
      <c r="A86" s="35" t="s">
        <v>31</v>
      </c>
      <c r="B86" s="22" t="s">
        <v>234</v>
      </c>
      <c r="C86" s="22" t="s">
        <v>235</v>
      </c>
      <c r="D86" s="22" t="s">
        <v>98</v>
      </c>
      <c r="E86" s="26" t="s">
        <v>99</v>
      </c>
      <c r="F86" s="26" t="s">
        <v>236</v>
      </c>
      <c r="G86" s="25" t="s">
        <v>37</v>
      </c>
      <c r="H86" s="25" t="s">
        <v>38</v>
      </c>
      <c r="I86" s="25">
        <v>2031</v>
      </c>
      <c r="J86" s="25" t="s">
        <v>37</v>
      </c>
      <c r="K86" s="26" t="s">
        <v>251</v>
      </c>
      <c r="L86" s="25" t="s">
        <v>238</v>
      </c>
      <c r="M86" s="25" t="s">
        <v>308</v>
      </c>
      <c r="N86" s="25" t="s">
        <v>42</v>
      </c>
      <c r="O86" s="25">
        <v>1</v>
      </c>
      <c r="P86" s="25">
        <v>1</v>
      </c>
      <c r="Q86" s="25">
        <v>1</v>
      </c>
      <c r="R86" s="25">
        <v>2.5</v>
      </c>
      <c r="S86" s="25"/>
      <c r="T86" s="27" t="s">
        <v>252</v>
      </c>
      <c r="U86" s="28">
        <v>537.47</v>
      </c>
      <c r="V86" s="27">
        <v>1.63</v>
      </c>
      <c r="W86" s="28">
        <v>2190.1902500000001</v>
      </c>
      <c r="X86" s="27" t="s">
        <v>37</v>
      </c>
      <c r="Y86" s="29"/>
      <c r="Z86" s="29"/>
      <c r="AA86" s="29"/>
    </row>
    <row r="87" spans="1:27" ht="20.25" customHeight="1" x14ac:dyDescent="0.3">
      <c r="A87" s="30" t="s">
        <v>31</v>
      </c>
      <c r="B87" s="31" t="s">
        <v>234</v>
      </c>
      <c r="C87" s="31" t="s">
        <v>235</v>
      </c>
      <c r="D87" s="30" t="s">
        <v>37</v>
      </c>
      <c r="E87" s="31" t="s">
        <v>138</v>
      </c>
      <c r="F87" s="30" t="s">
        <v>37</v>
      </c>
      <c r="G87" s="39" t="s">
        <v>37</v>
      </c>
      <c r="H87" s="39" t="s">
        <v>37</v>
      </c>
      <c r="I87" s="39" t="s">
        <v>37</v>
      </c>
      <c r="J87" s="39" t="s">
        <v>37</v>
      </c>
      <c r="K87" s="39" t="s">
        <v>37</v>
      </c>
      <c r="L87" s="39" t="s">
        <v>37</v>
      </c>
      <c r="M87" s="39" t="s">
        <v>37</v>
      </c>
      <c r="N87" s="39" t="s">
        <v>37</v>
      </c>
      <c r="O87" s="39" t="s">
        <v>37</v>
      </c>
      <c r="P87" s="39" t="s">
        <v>37</v>
      </c>
      <c r="Q87" s="39" t="s">
        <v>37</v>
      </c>
      <c r="R87" s="39" t="s">
        <v>37</v>
      </c>
      <c r="S87" s="39" t="s">
        <v>37</v>
      </c>
      <c r="T87" s="40" t="s">
        <v>37</v>
      </c>
      <c r="U87" s="41" t="s">
        <v>37</v>
      </c>
      <c r="V87" s="41" t="s">
        <v>37</v>
      </c>
      <c r="W87" s="41">
        <f>SUM(W78:W86)</f>
        <v>313901.41794999997</v>
      </c>
      <c r="X87" s="40" t="s">
        <v>37</v>
      </c>
      <c r="Y87" s="29"/>
      <c r="Z87" s="29"/>
      <c r="AA87" s="29"/>
    </row>
    <row r="96" spans="1:27" x14ac:dyDescent="0.3">
      <c r="C96" s="42"/>
      <c r="D96" s="43"/>
      <c r="E96" s="42"/>
      <c r="F96" s="42"/>
      <c r="G96" s="42"/>
      <c r="H96" s="44"/>
      <c r="I96" s="42"/>
      <c r="J96" s="45"/>
      <c r="K96" s="42"/>
      <c r="L96" s="42"/>
      <c r="M96" s="42"/>
      <c r="N96" s="42"/>
      <c r="O96" s="42"/>
      <c r="P96" s="42"/>
      <c r="Q96" s="42"/>
      <c r="R96" s="42"/>
      <c r="S96" s="42"/>
      <c r="T96" s="46"/>
      <c r="U96" s="42"/>
      <c r="V96" s="47"/>
      <c r="W96" s="42"/>
    </row>
    <row r="144" spans="3:24" x14ac:dyDescent="0.3">
      <c r="C144" s="48"/>
      <c r="D144" s="49"/>
      <c r="E144" s="19"/>
      <c r="F144" s="43"/>
      <c r="G144" s="42"/>
      <c r="H144" s="42"/>
      <c r="I144" s="42"/>
      <c r="K144" s="42"/>
      <c r="L144" s="45"/>
      <c r="M144" s="42"/>
      <c r="N144" s="42"/>
      <c r="O144" s="42"/>
      <c r="P144" s="42"/>
      <c r="Q144" s="42"/>
      <c r="R144" s="42"/>
      <c r="S144" s="42"/>
      <c r="T144" s="42"/>
      <c r="U144" s="42"/>
      <c r="V144" s="46"/>
      <c r="W144" s="42"/>
      <c r="X144" s="47"/>
    </row>
  </sheetData>
  <autoFilter ref="A9:AB87"/>
  <mergeCells count="17">
    <mergeCell ref="O7:W7"/>
    <mergeCell ref="X7:X8"/>
    <mergeCell ref="F7:F8"/>
    <mergeCell ref="G7:G8"/>
    <mergeCell ref="H7:H8"/>
    <mergeCell ref="I7:I8"/>
    <mergeCell ref="J7:N7"/>
    <mergeCell ref="A7:A8"/>
    <mergeCell ref="B7:B8"/>
    <mergeCell ref="C7:C8"/>
    <mergeCell ref="D7:D8"/>
    <mergeCell ref="E7:E8"/>
    <mergeCell ref="A1:X1"/>
    <mergeCell ref="A2:X2"/>
    <mergeCell ref="A3:X3"/>
    <mergeCell ref="A4:X4"/>
    <mergeCell ref="A5:W5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J30"/>
  <sheetViews>
    <sheetView zoomScale="60" workbookViewId="0">
      <selection activeCell="A29" sqref="A29:C29"/>
    </sheetView>
  </sheetViews>
  <sheetFormatPr defaultColWidth="9.140625" defaultRowHeight="21" x14ac:dyDescent="0.35"/>
  <cols>
    <col min="1" max="1" width="19.5703125" style="50" customWidth="1"/>
    <col min="2" max="2" width="39" style="50" customWidth="1"/>
    <col min="3" max="3" width="32.7109375" style="50" customWidth="1"/>
    <col min="4" max="4" width="22.42578125" style="50" customWidth="1"/>
    <col min="5" max="5" width="102.5703125" style="50" customWidth="1"/>
    <col min="6" max="6" width="29.42578125" style="50" customWidth="1"/>
    <col min="7" max="7" width="21.5703125" style="50" customWidth="1"/>
    <col min="8" max="8" width="25.5703125" style="50" customWidth="1"/>
    <col min="9" max="9" width="17.42578125" style="50" customWidth="1"/>
    <col min="10" max="10" width="19.5703125" style="50" customWidth="1"/>
    <col min="11" max="11" width="17" style="50" customWidth="1"/>
    <col min="12" max="12" width="28.42578125" style="50" customWidth="1"/>
    <col min="13" max="13" width="22" style="50" customWidth="1"/>
    <col min="14" max="14" width="24.42578125" style="50" customWidth="1"/>
    <col min="15" max="15" width="11" style="50" customWidth="1"/>
    <col min="16" max="37" width="22.28515625" style="50" customWidth="1"/>
    <col min="38" max="16384" width="9.140625" style="50"/>
  </cols>
  <sheetData>
    <row r="1" spans="1:36" s="1" customFormat="1" ht="87" customHeight="1" x14ac:dyDescent="0.3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51"/>
      <c r="P1" s="51"/>
      <c r="Q1" s="51"/>
      <c r="R1" s="51"/>
      <c r="S1" s="51"/>
      <c r="T1" s="51"/>
      <c r="U1" s="51"/>
      <c r="V1" s="51"/>
      <c r="W1" s="51"/>
      <c r="X1" s="5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s="1" customFormat="1" ht="25.5" x14ac:dyDescent="0.3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36" s="1" customFormat="1" ht="20.25" x14ac:dyDescent="0.3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36" s="1" customFormat="1" ht="40.35" customHeight="1" x14ac:dyDescent="0.3">
      <c r="A4" s="120" t="s">
        <v>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36" s="1" customFormat="1" ht="39.6" customHeight="1" x14ac:dyDescent="0.3">
      <c r="A5" s="122" t="s">
        <v>253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7" spans="1:36" s="54" customFormat="1" ht="162" x14ac:dyDescent="0.35">
      <c r="A7" s="55" t="s">
        <v>5</v>
      </c>
      <c r="B7" s="14" t="s">
        <v>6</v>
      </c>
      <c r="C7" s="14" t="s">
        <v>7</v>
      </c>
      <c r="D7" s="14" t="s">
        <v>254</v>
      </c>
      <c r="E7" s="14" t="s">
        <v>255</v>
      </c>
      <c r="F7" s="14" t="s">
        <v>256</v>
      </c>
      <c r="G7" s="14" t="s">
        <v>257</v>
      </c>
      <c r="H7" s="56" t="s">
        <v>258</v>
      </c>
      <c r="I7" s="56" t="s">
        <v>259</v>
      </c>
      <c r="J7" s="56" t="s">
        <v>260</v>
      </c>
      <c r="K7" s="56" t="s">
        <v>261</v>
      </c>
      <c r="L7" s="56" t="s">
        <v>262</v>
      </c>
      <c r="M7" s="56" t="s">
        <v>263</v>
      </c>
      <c r="N7" s="56" t="s">
        <v>264</v>
      </c>
    </row>
    <row r="8" spans="1:36" s="54" customFormat="1" x14ac:dyDescent="0.35">
      <c r="A8" s="57">
        <v>1</v>
      </c>
      <c r="B8" s="56">
        <v>2</v>
      </c>
      <c r="C8" s="56">
        <v>3</v>
      </c>
      <c r="D8" s="56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7">
        <v>12</v>
      </c>
      <c r="M8" s="57">
        <v>13</v>
      </c>
      <c r="N8" s="57">
        <v>14</v>
      </c>
    </row>
    <row r="9" spans="1:36" ht="112.5" x14ac:dyDescent="0.35">
      <c r="A9" s="58" t="s">
        <v>31</v>
      </c>
      <c r="B9" s="59" t="s">
        <v>32</v>
      </c>
      <c r="C9" s="58" t="s">
        <v>33</v>
      </c>
      <c r="D9" s="59" t="s">
        <v>37</v>
      </c>
      <c r="E9" s="59" t="s">
        <v>37</v>
      </c>
      <c r="F9" s="59" t="s">
        <v>37</v>
      </c>
      <c r="G9" s="59" t="s">
        <v>37</v>
      </c>
      <c r="H9" s="59" t="s">
        <v>37</v>
      </c>
      <c r="I9" s="59" t="s">
        <v>37</v>
      </c>
      <c r="J9" s="59" t="s">
        <v>37</v>
      </c>
      <c r="K9" s="59" t="s">
        <v>37</v>
      </c>
      <c r="L9" s="59">
        <v>0</v>
      </c>
      <c r="M9" s="59" t="s">
        <v>37</v>
      </c>
      <c r="N9" s="59" t="s">
        <v>37</v>
      </c>
      <c r="Q9" s="60"/>
      <c r="R9" s="61"/>
      <c r="S9" s="62"/>
    </row>
    <row r="10" spans="1:36" x14ac:dyDescent="0.35">
      <c r="A10" s="63" t="s">
        <v>31</v>
      </c>
      <c r="B10" s="64" t="s">
        <v>32</v>
      </c>
      <c r="C10" s="63" t="s">
        <v>33</v>
      </c>
      <c r="D10" s="65" t="s">
        <v>37</v>
      </c>
      <c r="E10" s="66" t="s">
        <v>138</v>
      </c>
      <c r="F10" s="65" t="s">
        <v>37</v>
      </c>
      <c r="G10" s="65" t="s">
        <v>37</v>
      </c>
      <c r="H10" s="65" t="s">
        <v>37</v>
      </c>
      <c r="I10" s="65" t="s">
        <v>37</v>
      </c>
      <c r="J10" s="65" t="s">
        <v>37</v>
      </c>
      <c r="K10" s="65" t="s">
        <v>37</v>
      </c>
      <c r="L10" s="65">
        <v>0</v>
      </c>
      <c r="M10" s="65" t="s">
        <v>37</v>
      </c>
      <c r="N10" s="65" t="s">
        <v>37</v>
      </c>
      <c r="Q10" s="60"/>
      <c r="R10" s="61"/>
      <c r="S10" s="62"/>
    </row>
    <row r="11" spans="1:36" ht="112.5" x14ac:dyDescent="0.35">
      <c r="A11" s="58" t="s">
        <v>31</v>
      </c>
      <c r="B11" s="59" t="s">
        <v>46</v>
      </c>
      <c r="C11" s="58" t="s">
        <v>47</v>
      </c>
      <c r="D11" s="59" t="s">
        <v>37</v>
      </c>
      <c r="E11" s="59" t="s">
        <v>37</v>
      </c>
      <c r="F11" s="59" t="s">
        <v>37</v>
      </c>
      <c r="G11" s="59" t="s">
        <v>37</v>
      </c>
      <c r="H11" s="59" t="s">
        <v>37</v>
      </c>
      <c r="I11" s="59" t="s">
        <v>37</v>
      </c>
      <c r="J11" s="59" t="s">
        <v>37</v>
      </c>
      <c r="K11" s="59" t="s">
        <v>37</v>
      </c>
      <c r="L11" s="59">
        <v>0</v>
      </c>
      <c r="M11" s="59" t="s">
        <v>37</v>
      </c>
      <c r="N11" s="59" t="s">
        <v>37</v>
      </c>
      <c r="Q11" s="67"/>
      <c r="R11" s="61"/>
      <c r="S11" s="61"/>
    </row>
    <row r="12" spans="1:36" x14ac:dyDescent="0.35">
      <c r="A12" s="63" t="s">
        <v>31</v>
      </c>
      <c r="B12" s="64" t="s">
        <v>46</v>
      </c>
      <c r="C12" s="63" t="s">
        <v>47</v>
      </c>
      <c r="D12" s="65" t="s">
        <v>37</v>
      </c>
      <c r="E12" s="66" t="s">
        <v>138</v>
      </c>
      <c r="F12" s="65" t="s">
        <v>37</v>
      </c>
      <c r="G12" s="65" t="s">
        <v>37</v>
      </c>
      <c r="H12" s="65" t="s">
        <v>37</v>
      </c>
      <c r="I12" s="65" t="s">
        <v>37</v>
      </c>
      <c r="J12" s="65" t="s">
        <v>37</v>
      </c>
      <c r="K12" s="65" t="s">
        <v>37</v>
      </c>
      <c r="L12" s="65">
        <v>0</v>
      </c>
      <c r="M12" s="65" t="s">
        <v>37</v>
      </c>
      <c r="N12" s="65" t="s">
        <v>37</v>
      </c>
      <c r="Q12" s="67"/>
      <c r="R12" s="61"/>
      <c r="S12" s="61"/>
    </row>
    <row r="13" spans="1:36" ht="93.75" x14ac:dyDescent="0.35">
      <c r="A13" s="58" t="s">
        <v>31</v>
      </c>
      <c r="B13" s="59" t="s">
        <v>73</v>
      </c>
      <c r="C13" s="58" t="s">
        <v>74</v>
      </c>
      <c r="D13" s="59" t="s">
        <v>37</v>
      </c>
      <c r="E13" s="59" t="s">
        <v>37</v>
      </c>
      <c r="F13" s="59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>
        <v>0</v>
      </c>
      <c r="M13" s="59" t="s">
        <v>37</v>
      </c>
      <c r="N13" s="59" t="s">
        <v>37</v>
      </c>
      <c r="Q13" s="67"/>
      <c r="R13" s="61"/>
      <c r="S13" s="61"/>
    </row>
    <row r="14" spans="1:36" x14ac:dyDescent="0.35">
      <c r="A14" s="63" t="s">
        <v>31</v>
      </c>
      <c r="B14" s="64" t="s">
        <v>73</v>
      </c>
      <c r="C14" s="63" t="s">
        <v>74</v>
      </c>
      <c r="D14" s="65" t="s">
        <v>37</v>
      </c>
      <c r="E14" s="66" t="s">
        <v>138</v>
      </c>
      <c r="F14" s="65" t="s">
        <v>37</v>
      </c>
      <c r="G14" s="65" t="s">
        <v>37</v>
      </c>
      <c r="H14" s="65" t="s">
        <v>37</v>
      </c>
      <c r="I14" s="65" t="s">
        <v>37</v>
      </c>
      <c r="J14" s="65" t="s">
        <v>37</v>
      </c>
      <c r="K14" s="65" t="s">
        <v>37</v>
      </c>
      <c r="L14" s="65">
        <v>0</v>
      </c>
      <c r="M14" s="65" t="s">
        <v>37</v>
      </c>
      <c r="N14" s="65" t="s">
        <v>37</v>
      </c>
      <c r="Q14" s="67"/>
      <c r="R14" s="61"/>
      <c r="S14" s="61"/>
    </row>
    <row r="15" spans="1:36" ht="225" x14ac:dyDescent="0.35">
      <c r="A15" s="58" t="s">
        <v>31</v>
      </c>
      <c r="B15" s="59" t="s">
        <v>86</v>
      </c>
      <c r="C15" s="58" t="s">
        <v>87</v>
      </c>
      <c r="D15" s="59" t="s">
        <v>37</v>
      </c>
      <c r="E15" s="59" t="s">
        <v>37</v>
      </c>
      <c r="F15" s="59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>
        <v>0</v>
      </c>
      <c r="M15" s="59" t="s">
        <v>37</v>
      </c>
      <c r="N15" s="59" t="s">
        <v>37</v>
      </c>
      <c r="Q15" s="67"/>
      <c r="R15" s="61"/>
      <c r="S15" s="61"/>
    </row>
    <row r="16" spans="1:36" x14ac:dyDescent="0.35">
      <c r="A16" s="63" t="s">
        <v>31</v>
      </c>
      <c r="B16" s="64" t="s">
        <v>86</v>
      </c>
      <c r="C16" s="63" t="s">
        <v>87</v>
      </c>
      <c r="D16" s="65" t="s">
        <v>37</v>
      </c>
      <c r="E16" s="66" t="s">
        <v>138</v>
      </c>
      <c r="F16" s="65" t="s">
        <v>37</v>
      </c>
      <c r="G16" s="65" t="s">
        <v>37</v>
      </c>
      <c r="H16" s="65" t="s">
        <v>37</v>
      </c>
      <c r="I16" s="65" t="s">
        <v>37</v>
      </c>
      <c r="J16" s="65" t="s">
        <v>37</v>
      </c>
      <c r="K16" s="65" t="s">
        <v>37</v>
      </c>
      <c r="L16" s="65">
        <v>0</v>
      </c>
      <c r="M16" s="65" t="s">
        <v>37</v>
      </c>
      <c r="N16" s="65" t="s">
        <v>37</v>
      </c>
      <c r="Q16" s="67"/>
      <c r="R16" s="61"/>
      <c r="S16" s="61"/>
    </row>
    <row r="17" spans="1:19" ht="56.25" x14ac:dyDescent="0.35">
      <c r="A17" s="68" t="s">
        <v>31</v>
      </c>
      <c r="B17" s="59" t="s">
        <v>139</v>
      </c>
      <c r="C17" s="58" t="s">
        <v>140</v>
      </c>
      <c r="D17" s="59" t="s">
        <v>37</v>
      </c>
      <c r="E17" s="59" t="s">
        <v>37</v>
      </c>
      <c r="F17" s="59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>
        <v>0</v>
      </c>
      <c r="M17" s="59" t="s">
        <v>37</v>
      </c>
      <c r="N17" s="59" t="s">
        <v>37</v>
      </c>
      <c r="Q17" s="67"/>
      <c r="R17" s="61"/>
      <c r="S17" s="61"/>
    </row>
    <row r="18" spans="1:19" x14ac:dyDescent="0.35">
      <c r="A18" s="63" t="s">
        <v>31</v>
      </c>
      <c r="B18" s="64" t="s">
        <v>139</v>
      </c>
      <c r="C18" s="63" t="s">
        <v>140</v>
      </c>
      <c r="D18" s="65" t="s">
        <v>37</v>
      </c>
      <c r="E18" s="66" t="s">
        <v>138</v>
      </c>
      <c r="F18" s="65" t="s">
        <v>37</v>
      </c>
      <c r="G18" s="65" t="s">
        <v>37</v>
      </c>
      <c r="H18" s="65" t="s">
        <v>37</v>
      </c>
      <c r="I18" s="65" t="s">
        <v>37</v>
      </c>
      <c r="J18" s="65" t="s">
        <v>37</v>
      </c>
      <c r="K18" s="65" t="s">
        <v>37</v>
      </c>
      <c r="L18" s="65">
        <v>0</v>
      </c>
      <c r="M18" s="65" t="s">
        <v>37</v>
      </c>
      <c r="N18" s="65" t="s">
        <v>37</v>
      </c>
      <c r="Q18" s="67"/>
      <c r="R18" s="61"/>
      <c r="S18" s="61"/>
    </row>
    <row r="19" spans="1:19" ht="75" x14ac:dyDescent="0.35">
      <c r="A19" s="58" t="s">
        <v>31</v>
      </c>
      <c r="B19" s="59" t="s">
        <v>146</v>
      </c>
      <c r="C19" s="58" t="s">
        <v>147</v>
      </c>
      <c r="D19" s="59" t="s">
        <v>37</v>
      </c>
      <c r="E19" s="59" t="s">
        <v>37</v>
      </c>
      <c r="F19" s="59" t="s">
        <v>37</v>
      </c>
      <c r="G19" s="59" t="s">
        <v>37</v>
      </c>
      <c r="H19" s="59" t="s">
        <v>37</v>
      </c>
      <c r="I19" s="59" t="s">
        <v>37</v>
      </c>
      <c r="J19" s="59" t="s">
        <v>37</v>
      </c>
      <c r="K19" s="59" t="s">
        <v>37</v>
      </c>
      <c r="L19" s="59">
        <v>0</v>
      </c>
      <c r="M19" s="59" t="s">
        <v>37</v>
      </c>
      <c r="N19" s="59" t="s">
        <v>37</v>
      </c>
      <c r="Q19" s="67"/>
      <c r="R19" s="61"/>
      <c r="S19" s="61"/>
    </row>
    <row r="20" spans="1:19" x14ac:dyDescent="0.35">
      <c r="A20" s="63" t="s">
        <v>31</v>
      </c>
      <c r="B20" s="64" t="s">
        <v>146</v>
      </c>
      <c r="C20" s="63" t="s">
        <v>147</v>
      </c>
      <c r="D20" s="65" t="s">
        <v>37</v>
      </c>
      <c r="E20" s="66" t="s">
        <v>138</v>
      </c>
      <c r="F20" s="65" t="s">
        <v>37</v>
      </c>
      <c r="G20" s="65" t="s">
        <v>37</v>
      </c>
      <c r="H20" s="65" t="s">
        <v>37</v>
      </c>
      <c r="I20" s="65" t="s">
        <v>37</v>
      </c>
      <c r="J20" s="65" t="s">
        <v>37</v>
      </c>
      <c r="K20" s="65" t="s">
        <v>37</v>
      </c>
      <c r="L20" s="65">
        <v>0</v>
      </c>
      <c r="M20" s="65" t="s">
        <v>37</v>
      </c>
      <c r="N20" s="65" t="s">
        <v>37</v>
      </c>
      <c r="Q20" s="67"/>
      <c r="R20" s="61"/>
      <c r="S20" s="61"/>
    </row>
    <row r="21" spans="1:19" ht="56.25" x14ac:dyDescent="0.35">
      <c r="A21" s="58" t="s">
        <v>31</v>
      </c>
      <c r="B21" s="59" t="s">
        <v>157</v>
      </c>
      <c r="C21" s="58" t="s">
        <v>158</v>
      </c>
      <c r="D21" s="59" t="s">
        <v>37</v>
      </c>
      <c r="E21" s="59" t="s">
        <v>37</v>
      </c>
      <c r="F21" s="59" t="s">
        <v>37</v>
      </c>
      <c r="G21" s="59" t="s">
        <v>37</v>
      </c>
      <c r="H21" s="59" t="s">
        <v>37</v>
      </c>
      <c r="I21" s="59" t="s">
        <v>37</v>
      </c>
      <c r="J21" s="59" t="s">
        <v>37</v>
      </c>
      <c r="K21" s="59" t="s">
        <v>37</v>
      </c>
      <c r="L21" s="59">
        <v>0</v>
      </c>
      <c r="M21" s="59" t="s">
        <v>37</v>
      </c>
      <c r="N21" s="59" t="s">
        <v>37</v>
      </c>
      <c r="Q21" s="67"/>
      <c r="R21" s="61"/>
      <c r="S21" s="61"/>
    </row>
    <row r="22" spans="1:19" x14ac:dyDescent="0.35">
      <c r="A22" s="63" t="s">
        <v>31</v>
      </c>
      <c r="B22" s="64" t="s">
        <v>157</v>
      </c>
      <c r="C22" s="63" t="s">
        <v>158</v>
      </c>
      <c r="D22" s="65" t="s">
        <v>37</v>
      </c>
      <c r="E22" s="66" t="s">
        <v>138</v>
      </c>
      <c r="F22" s="65" t="s">
        <v>37</v>
      </c>
      <c r="G22" s="65" t="s">
        <v>37</v>
      </c>
      <c r="H22" s="65" t="s">
        <v>37</v>
      </c>
      <c r="I22" s="65" t="s">
        <v>37</v>
      </c>
      <c r="J22" s="65" t="s">
        <v>37</v>
      </c>
      <c r="K22" s="65" t="s">
        <v>37</v>
      </c>
      <c r="L22" s="65">
        <v>0</v>
      </c>
      <c r="M22" s="65" t="s">
        <v>37</v>
      </c>
      <c r="N22" s="65" t="s">
        <v>37</v>
      </c>
      <c r="Q22" s="67"/>
      <c r="R22" s="61"/>
      <c r="S22" s="61"/>
    </row>
    <row r="23" spans="1:19" ht="56.25" x14ac:dyDescent="0.35">
      <c r="A23" s="58" t="s">
        <v>31</v>
      </c>
      <c r="B23" s="59" t="s">
        <v>176</v>
      </c>
      <c r="C23" s="58" t="s">
        <v>177</v>
      </c>
      <c r="D23" s="59" t="s">
        <v>37</v>
      </c>
      <c r="E23" s="59" t="s">
        <v>37</v>
      </c>
      <c r="F23" s="59" t="s">
        <v>37</v>
      </c>
      <c r="G23" s="59" t="s">
        <v>37</v>
      </c>
      <c r="H23" s="59" t="s">
        <v>37</v>
      </c>
      <c r="I23" s="59" t="s">
        <v>37</v>
      </c>
      <c r="J23" s="59" t="s">
        <v>37</v>
      </c>
      <c r="K23" s="59" t="s">
        <v>37</v>
      </c>
      <c r="L23" s="59">
        <v>0</v>
      </c>
      <c r="M23" s="59" t="s">
        <v>37</v>
      </c>
      <c r="N23" s="59" t="s">
        <v>37</v>
      </c>
      <c r="Q23" s="67"/>
      <c r="R23" s="61"/>
      <c r="S23" s="61"/>
    </row>
    <row r="24" spans="1:19" x14ac:dyDescent="0.35">
      <c r="A24" s="63" t="s">
        <v>31</v>
      </c>
      <c r="B24" s="64" t="s">
        <v>176</v>
      </c>
      <c r="C24" s="63" t="s">
        <v>177</v>
      </c>
      <c r="D24" s="65" t="s">
        <v>37</v>
      </c>
      <c r="E24" s="66" t="s">
        <v>138</v>
      </c>
      <c r="F24" s="65" t="s">
        <v>37</v>
      </c>
      <c r="G24" s="65" t="s">
        <v>37</v>
      </c>
      <c r="H24" s="65" t="s">
        <v>37</v>
      </c>
      <c r="I24" s="65" t="s">
        <v>37</v>
      </c>
      <c r="J24" s="65" t="s">
        <v>37</v>
      </c>
      <c r="K24" s="65" t="s">
        <v>37</v>
      </c>
      <c r="L24" s="65">
        <v>0</v>
      </c>
      <c r="M24" s="65" t="s">
        <v>37</v>
      </c>
      <c r="N24" s="65" t="s">
        <v>37</v>
      </c>
      <c r="Q24" s="67"/>
      <c r="R24" s="61"/>
      <c r="S24" s="61"/>
    </row>
    <row r="25" spans="1:19" ht="112.5" x14ac:dyDescent="0.35">
      <c r="A25" s="58" t="s">
        <v>208</v>
      </c>
      <c r="B25" s="59" t="s">
        <v>209</v>
      </c>
      <c r="C25" s="58" t="s">
        <v>210</v>
      </c>
      <c r="D25" s="59" t="s">
        <v>37</v>
      </c>
      <c r="E25" s="59" t="s">
        <v>37</v>
      </c>
      <c r="F25" s="59" t="s">
        <v>37</v>
      </c>
      <c r="G25" s="59" t="s">
        <v>37</v>
      </c>
      <c r="H25" s="59" t="s">
        <v>37</v>
      </c>
      <c r="I25" s="59" t="s">
        <v>37</v>
      </c>
      <c r="J25" s="59" t="s">
        <v>37</v>
      </c>
      <c r="K25" s="59" t="s">
        <v>37</v>
      </c>
      <c r="L25" s="59">
        <v>0</v>
      </c>
      <c r="M25" s="59" t="s">
        <v>37</v>
      </c>
      <c r="N25" s="59" t="s">
        <v>37</v>
      </c>
      <c r="Q25" s="67"/>
      <c r="R25" s="61"/>
      <c r="S25" s="61"/>
    </row>
    <row r="26" spans="1:19" x14ac:dyDescent="0.35">
      <c r="A26" s="63" t="s">
        <v>208</v>
      </c>
      <c r="B26" s="64" t="s">
        <v>209</v>
      </c>
      <c r="C26" s="63" t="s">
        <v>210</v>
      </c>
      <c r="D26" s="65" t="s">
        <v>37</v>
      </c>
      <c r="E26" s="66" t="s">
        <v>138</v>
      </c>
      <c r="F26" s="65" t="s">
        <v>37</v>
      </c>
      <c r="G26" s="65" t="s">
        <v>37</v>
      </c>
      <c r="H26" s="65" t="s">
        <v>37</v>
      </c>
      <c r="I26" s="65" t="s">
        <v>37</v>
      </c>
      <c r="J26" s="65" t="s">
        <v>37</v>
      </c>
      <c r="K26" s="65" t="s">
        <v>37</v>
      </c>
      <c r="L26" s="65">
        <v>0</v>
      </c>
      <c r="M26" s="65" t="s">
        <v>37</v>
      </c>
      <c r="N26" s="65" t="s">
        <v>37</v>
      </c>
      <c r="Q26" s="67"/>
      <c r="R26" s="61"/>
      <c r="S26" s="61"/>
    </row>
    <row r="27" spans="1:19" ht="112.5" x14ac:dyDescent="0.35">
      <c r="A27" s="58" t="s">
        <v>31</v>
      </c>
      <c r="B27" s="59" t="s">
        <v>222</v>
      </c>
      <c r="C27" s="58" t="s">
        <v>223</v>
      </c>
      <c r="D27" s="59" t="s">
        <v>37</v>
      </c>
      <c r="E27" s="59" t="s">
        <v>37</v>
      </c>
      <c r="F27" s="59" t="s">
        <v>37</v>
      </c>
      <c r="G27" s="59" t="s">
        <v>37</v>
      </c>
      <c r="H27" s="59" t="s">
        <v>37</v>
      </c>
      <c r="I27" s="59" t="s">
        <v>37</v>
      </c>
      <c r="J27" s="59" t="s">
        <v>37</v>
      </c>
      <c r="K27" s="59" t="s">
        <v>37</v>
      </c>
      <c r="L27" s="59">
        <v>0</v>
      </c>
      <c r="M27" s="59" t="s">
        <v>37</v>
      </c>
      <c r="N27" s="59" t="s">
        <v>37</v>
      </c>
      <c r="Q27" s="67"/>
      <c r="R27" s="69"/>
      <c r="S27" s="69"/>
    </row>
    <row r="28" spans="1:19" x14ac:dyDescent="0.35">
      <c r="A28" s="63" t="s">
        <v>31</v>
      </c>
      <c r="B28" s="64" t="s">
        <v>222</v>
      </c>
      <c r="C28" s="63" t="s">
        <v>223</v>
      </c>
      <c r="D28" s="65" t="s">
        <v>37</v>
      </c>
      <c r="E28" s="66" t="s">
        <v>138</v>
      </c>
      <c r="F28" s="65" t="s">
        <v>37</v>
      </c>
      <c r="G28" s="65" t="s">
        <v>37</v>
      </c>
      <c r="H28" s="65" t="s">
        <v>37</v>
      </c>
      <c r="I28" s="65" t="s">
        <v>37</v>
      </c>
      <c r="J28" s="65" t="s">
        <v>37</v>
      </c>
      <c r="K28" s="65" t="s">
        <v>37</v>
      </c>
      <c r="L28" s="65">
        <v>0</v>
      </c>
      <c r="M28" s="65" t="s">
        <v>37</v>
      </c>
      <c r="N28" s="65" t="s">
        <v>37</v>
      </c>
      <c r="Q28" s="67"/>
      <c r="R28" s="69"/>
      <c r="S28" s="69"/>
    </row>
    <row r="29" spans="1:19" ht="131.25" x14ac:dyDescent="0.35">
      <c r="A29" s="58" t="s">
        <v>31</v>
      </c>
      <c r="B29" s="59" t="s">
        <v>234</v>
      </c>
      <c r="C29" s="58" t="s">
        <v>235</v>
      </c>
      <c r="D29" s="59" t="s">
        <v>37</v>
      </c>
      <c r="E29" s="59" t="s">
        <v>37</v>
      </c>
      <c r="F29" s="59" t="s">
        <v>37</v>
      </c>
      <c r="G29" s="59" t="s">
        <v>37</v>
      </c>
      <c r="H29" s="59" t="s">
        <v>37</v>
      </c>
      <c r="I29" s="59" t="s">
        <v>37</v>
      </c>
      <c r="J29" s="59" t="s">
        <v>37</v>
      </c>
      <c r="K29" s="59" t="s">
        <v>37</v>
      </c>
      <c r="L29" s="59">
        <v>0</v>
      </c>
      <c r="M29" s="59" t="s">
        <v>37</v>
      </c>
      <c r="N29" s="59" t="s">
        <v>37</v>
      </c>
      <c r="Q29" s="67"/>
      <c r="R29" s="61"/>
      <c r="S29" s="61"/>
    </row>
    <row r="30" spans="1:19" x14ac:dyDescent="0.35">
      <c r="A30" s="63" t="s">
        <v>31</v>
      </c>
      <c r="B30" s="64" t="s">
        <v>234</v>
      </c>
      <c r="C30" s="63" t="s">
        <v>235</v>
      </c>
      <c r="D30" s="65" t="s">
        <v>37</v>
      </c>
      <c r="E30" s="66" t="s">
        <v>138</v>
      </c>
      <c r="F30" s="65" t="s">
        <v>37</v>
      </c>
      <c r="G30" s="65" t="s">
        <v>37</v>
      </c>
      <c r="H30" s="65" t="s">
        <v>37</v>
      </c>
      <c r="I30" s="65" t="s">
        <v>37</v>
      </c>
      <c r="J30" s="65" t="s">
        <v>37</v>
      </c>
      <c r="K30" s="65" t="s">
        <v>37</v>
      </c>
      <c r="L30" s="65">
        <v>0</v>
      </c>
      <c r="M30" s="65" t="s">
        <v>37</v>
      </c>
      <c r="N30" s="65" t="s">
        <v>37</v>
      </c>
      <c r="Q30" s="67"/>
      <c r="R30" s="61"/>
      <c r="S30" s="61"/>
    </row>
  </sheetData>
  <autoFilter ref="A8:AJ30"/>
  <mergeCells count="5">
    <mergeCell ref="A1:N1"/>
    <mergeCell ref="A2:N2"/>
    <mergeCell ref="A3:N3"/>
    <mergeCell ref="A4:N4"/>
    <mergeCell ref="A5:N5"/>
  </mergeCells>
  <pageMargins left="0.25" right="0.25" top="0.75" bottom="0.75" header="0.3" footer="0.3"/>
  <pageSetup paperSize="9" scale="3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M91"/>
  <sheetViews>
    <sheetView zoomScale="90" workbookViewId="0">
      <selection activeCell="E49" sqref="E49"/>
    </sheetView>
  </sheetViews>
  <sheetFormatPr defaultColWidth="9.140625" defaultRowHeight="15" x14ac:dyDescent="0.25"/>
  <cols>
    <col min="1" max="1" width="3.7109375" style="71" customWidth="1"/>
    <col min="2" max="2" width="11.7109375" style="70" customWidth="1"/>
    <col min="3" max="3" width="60.5703125" style="70" customWidth="1"/>
    <col min="4" max="4" width="26.42578125" style="70" customWidth="1"/>
    <col min="5" max="5" width="12" style="70" customWidth="1"/>
    <col min="6" max="6" width="14.140625" style="70" customWidth="1"/>
    <col min="7" max="8" width="18.85546875" style="70" customWidth="1"/>
    <col min="9" max="9" width="27.7109375" style="70" customWidth="1"/>
    <col min="10" max="10" width="19.140625" style="70" customWidth="1"/>
    <col min="11" max="11" width="23.7109375" style="70" customWidth="1"/>
    <col min="12" max="12" width="27.140625" style="70" customWidth="1"/>
    <col min="13" max="13" width="19.28515625" style="70" customWidth="1"/>
    <col min="14" max="14" width="21.140625" style="70" customWidth="1"/>
    <col min="15" max="15" width="17.140625" style="70" customWidth="1"/>
    <col min="16" max="16" width="21.7109375" style="70" customWidth="1"/>
    <col min="17" max="17" width="13.5703125" style="70" customWidth="1"/>
    <col min="18" max="19" width="13" style="70" customWidth="1"/>
    <col min="20" max="20" width="12.5703125" style="70" customWidth="1"/>
    <col min="21" max="21" width="13.42578125" style="70" customWidth="1"/>
    <col min="22" max="22" width="15" style="70" customWidth="1"/>
    <col min="23" max="24" width="15.140625" style="70" customWidth="1"/>
    <col min="25" max="25" width="9.140625" style="70"/>
    <col min="26" max="26" width="18.85546875" style="70" customWidth="1"/>
    <col min="27" max="27" width="29.85546875" style="70" customWidth="1"/>
    <col min="28" max="29" width="16.5703125" style="70" customWidth="1"/>
    <col min="30" max="32" width="17.42578125" style="70" customWidth="1"/>
    <col min="33" max="16384" width="9.140625" style="70"/>
  </cols>
  <sheetData>
    <row r="1" spans="2:39" s="72" customFormat="1" ht="15.75" x14ac:dyDescent="0.25">
      <c r="L1" s="73"/>
      <c r="M1" s="73"/>
      <c r="N1" s="73"/>
      <c r="O1" s="73"/>
    </row>
    <row r="2" spans="2:39" s="72" customFormat="1" ht="15.75" x14ac:dyDescent="0.25">
      <c r="L2" s="73"/>
      <c r="M2" s="73"/>
      <c r="N2" s="73"/>
      <c r="O2" s="73"/>
    </row>
    <row r="3" spans="2:39" s="72" customFormat="1" ht="15.75" x14ac:dyDescent="0.25">
      <c r="L3" s="73"/>
      <c r="M3" s="73"/>
      <c r="N3" s="73"/>
      <c r="O3" s="73"/>
    </row>
    <row r="4" spans="2:39" s="72" customFormat="1" ht="18.75" x14ac:dyDescent="0.25">
      <c r="B4" s="131" t="s">
        <v>265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2:39" s="72" customFormat="1" ht="15.75" x14ac:dyDescent="0.25">
      <c r="L5" s="73"/>
      <c r="M5" s="73"/>
      <c r="N5" s="73"/>
      <c r="O5" s="73"/>
    </row>
    <row r="6" spans="2:39" s="72" customFormat="1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2:39" s="72" customFormat="1" ht="15.75" x14ac:dyDescent="0.25"/>
    <row r="8" spans="2:39" s="72" customFormat="1" ht="15.75" x14ac:dyDescent="0.25">
      <c r="E8" s="74" t="s">
        <v>266</v>
      </c>
      <c r="F8" s="75"/>
      <c r="G8" s="75"/>
      <c r="H8" s="75"/>
      <c r="I8" s="75"/>
      <c r="J8" s="75"/>
      <c r="K8" s="75"/>
      <c r="L8" s="75"/>
    </row>
    <row r="9" spans="2:39" s="72" customFormat="1" ht="15.75" x14ac:dyDescent="0.25">
      <c r="E9" s="76" t="s">
        <v>267</v>
      </c>
      <c r="F9" s="76"/>
      <c r="G9" s="76"/>
      <c r="H9" s="76"/>
      <c r="I9" s="76"/>
      <c r="J9" s="76"/>
      <c r="K9" s="76"/>
      <c r="L9" s="76"/>
    </row>
    <row r="10" spans="2:39" s="72" customFormat="1" ht="15.75" x14ac:dyDescent="0.25">
      <c r="E10" s="73"/>
      <c r="F10" s="75"/>
      <c r="G10" s="75"/>
      <c r="H10" s="75"/>
      <c r="I10" s="75"/>
      <c r="J10" s="77"/>
      <c r="K10" s="77"/>
      <c r="L10" s="77"/>
      <c r="M10" s="74"/>
      <c r="N10" s="78"/>
      <c r="O10" s="78"/>
      <c r="P10" s="78"/>
    </row>
    <row r="11" spans="2:39" s="72" customFormat="1" ht="15.75" x14ac:dyDescent="0.25">
      <c r="E11" s="132" t="s">
        <v>3</v>
      </c>
      <c r="F11" s="132"/>
      <c r="G11" s="132"/>
      <c r="H11" s="132"/>
      <c r="I11" s="132"/>
      <c r="K11" s="79"/>
    </row>
    <row r="12" spans="2:39" s="77" customFormat="1" ht="15.75" x14ac:dyDescent="0.25">
      <c r="Q12" s="78"/>
      <c r="R12" s="78"/>
      <c r="S12" s="78"/>
      <c r="T12" s="78"/>
      <c r="U12" s="78"/>
      <c r="V12" s="78"/>
      <c r="W12" s="78"/>
      <c r="X12" s="78"/>
    </row>
    <row r="13" spans="2:39" s="77" customFormat="1" ht="15.75" x14ac:dyDescent="0.25">
      <c r="Q13" s="78"/>
      <c r="R13" s="78"/>
      <c r="S13" s="78"/>
      <c r="T13" s="78"/>
      <c r="U13" s="78"/>
      <c r="V13" s="78"/>
      <c r="W13" s="78"/>
      <c r="X13" s="78"/>
    </row>
    <row r="14" spans="2:39" s="77" customFormat="1" ht="15.75" x14ac:dyDescent="0.25">
      <c r="Q14" s="78"/>
      <c r="R14" s="78"/>
      <c r="S14" s="78"/>
      <c r="T14" s="78"/>
      <c r="U14" s="78"/>
      <c r="V14" s="78"/>
      <c r="W14" s="78"/>
      <c r="X14" s="78"/>
    </row>
    <row r="15" spans="2:39" s="77" customFormat="1" ht="15.75" x14ac:dyDescent="0.25">
      <c r="E15" s="74"/>
      <c r="I15" s="80"/>
      <c r="Q15" s="81"/>
      <c r="R15" s="81"/>
      <c r="S15" s="81"/>
      <c r="T15" s="81"/>
      <c r="U15" s="81"/>
      <c r="V15" s="81"/>
      <c r="W15" s="81"/>
      <c r="X15" s="81"/>
    </row>
    <row r="16" spans="2:39" s="74" customFormat="1" ht="15.75" customHeight="1" x14ac:dyDescent="0.25">
      <c r="B16" s="133" t="s">
        <v>268</v>
      </c>
      <c r="C16" s="133" t="s">
        <v>6</v>
      </c>
      <c r="D16" s="133" t="s">
        <v>7</v>
      </c>
      <c r="E16" s="133" t="s">
        <v>269</v>
      </c>
      <c r="F16" s="133" t="s">
        <v>270</v>
      </c>
      <c r="G16" s="133" t="s">
        <v>271</v>
      </c>
      <c r="H16" s="133"/>
      <c r="I16" s="133"/>
      <c r="J16" s="133"/>
      <c r="K16" s="133"/>
      <c r="L16" s="133" t="s">
        <v>272</v>
      </c>
      <c r="M16" s="133" t="s">
        <v>273</v>
      </c>
      <c r="N16" s="134" t="s">
        <v>274</v>
      </c>
      <c r="O16" s="134" t="s">
        <v>275</v>
      </c>
      <c r="P16" s="134" t="s">
        <v>276</v>
      </c>
      <c r="Q16" s="135" t="s">
        <v>277</v>
      </c>
      <c r="R16" s="135" t="s">
        <v>278</v>
      </c>
      <c r="S16" s="135" t="s">
        <v>279</v>
      </c>
      <c r="T16" s="135" t="s">
        <v>280</v>
      </c>
      <c r="U16" s="135" t="s">
        <v>281</v>
      </c>
      <c r="V16" s="135" t="s">
        <v>282</v>
      </c>
      <c r="W16" s="135" t="s">
        <v>283</v>
      </c>
      <c r="X16" s="135" t="s">
        <v>284</v>
      </c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</row>
    <row r="17" spans="1:28" s="84" customFormat="1" ht="130.5" x14ac:dyDescent="0.25">
      <c r="A17" s="85"/>
      <c r="B17" s="133"/>
      <c r="C17" s="133"/>
      <c r="D17" s="133"/>
      <c r="E17" s="133"/>
      <c r="F17" s="133"/>
      <c r="G17" s="83" t="s">
        <v>285</v>
      </c>
      <c r="H17" s="83" t="s">
        <v>286</v>
      </c>
      <c r="I17" s="83" t="s">
        <v>287</v>
      </c>
      <c r="J17" s="82" t="s">
        <v>288</v>
      </c>
      <c r="K17" s="83" t="s">
        <v>289</v>
      </c>
      <c r="L17" s="133"/>
      <c r="M17" s="133"/>
      <c r="N17" s="134"/>
      <c r="O17" s="134"/>
      <c r="P17" s="134"/>
      <c r="Q17" s="136"/>
      <c r="R17" s="136"/>
      <c r="S17" s="136"/>
      <c r="T17" s="136"/>
      <c r="U17" s="136"/>
      <c r="V17" s="136"/>
      <c r="W17" s="136"/>
      <c r="X17" s="136"/>
    </row>
    <row r="18" spans="1:28" s="84" customFormat="1" ht="15.75" x14ac:dyDescent="0.25">
      <c r="A18" s="85"/>
      <c r="B18" s="82">
        <v>1</v>
      </c>
      <c r="C18" s="82">
        <v>2</v>
      </c>
      <c r="D18" s="82">
        <v>3</v>
      </c>
      <c r="E18" s="82">
        <v>4</v>
      </c>
      <c r="F18" s="82">
        <v>5</v>
      </c>
      <c r="G18" s="82">
        <v>6</v>
      </c>
      <c r="H18" s="82">
        <v>7</v>
      </c>
      <c r="I18" s="82">
        <v>8</v>
      </c>
      <c r="J18" s="82">
        <v>9</v>
      </c>
      <c r="K18" s="82">
        <v>10</v>
      </c>
      <c r="L18" s="82">
        <v>11</v>
      </c>
      <c r="M18" s="82">
        <v>12</v>
      </c>
      <c r="N18" s="82">
        <v>13</v>
      </c>
      <c r="O18" s="82">
        <v>14</v>
      </c>
      <c r="P18" s="82">
        <v>15</v>
      </c>
      <c r="Q18" s="86" t="s">
        <v>290</v>
      </c>
      <c r="R18" s="86" t="s">
        <v>291</v>
      </c>
      <c r="S18" s="86" t="s">
        <v>292</v>
      </c>
      <c r="T18" s="86" t="s">
        <v>293</v>
      </c>
      <c r="U18" s="86" t="s">
        <v>294</v>
      </c>
      <c r="V18" s="87" t="s">
        <v>295</v>
      </c>
      <c r="W18" s="87" t="s">
        <v>296</v>
      </c>
      <c r="X18" s="87" t="s">
        <v>296</v>
      </c>
    </row>
    <row r="19" spans="1:28" s="84" customFormat="1" ht="47.25" x14ac:dyDescent="0.25">
      <c r="A19" s="85"/>
      <c r="B19" s="82" t="s">
        <v>31</v>
      </c>
      <c r="C19" s="82" t="s">
        <v>32</v>
      </c>
      <c r="D19" s="82" t="s">
        <v>33</v>
      </c>
      <c r="E19" s="82">
        <v>2023</v>
      </c>
      <c r="F19" s="82">
        <v>2026</v>
      </c>
      <c r="G19" s="88">
        <f>'20.1'!W11/1000</f>
        <v>419.30626399999994</v>
      </c>
      <c r="H19" s="88">
        <f t="shared" ref="H19:H29" si="0">G19*1.22</f>
        <v>511.55364207999992</v>
      </c>
      <c r="I19" s="88">
        <f>N19+O19*(Q19/P19*(100+'20.4'!$H$17)/200+'20.3'!R19/'20.3'!P19*(100+'20.4'!$I$17)/200*'20.4'!$H$17/100+S19/P19*(100+'20.4'!$J$17)/200*'20.4'!$H$17/100*'20.4'!$I$17/100+'20.3'!T19/'20.3'!P19*(100+'20.4'!$K$17)/200*'20.4'!$H$17/100*'20.4'!$I$17/100*'20.4'!$J$17/100+'20.3'!U19/'20.3'!P19*(100+'20.4'!$L$17)/200*'20.4'!$H$17/100*'20.4'!$I$17/100*'20.4'!$J$17/100*'20.4'!$K$17/100+'20.3'!V19/'20.3'!P19*(100+'20.4'!$M$17)/200*'20.4'!$H$17/100*'20.4'!$I$17/100*'20.4'!$J$17/100*'20.4'!$K$17/100*'20.4'!$L$17/100+'20.3'!W19/'20.3'!P19*(100+'20.4'!$N$17)/200*'20.4'!$H$17/100*'20.4'!$I$17/100*'20.4'!$J$17/100*'20.4'!$K$17/100*'20.4'!$L$17/100*'20.4'!$M$17/100)</f>
        <v>561.64711883175244</v>
      </c>
      <c r="J19" s="88">
        <v>0</v>
      </c>
      <c r="K19" s="88">
        <f t="shared" ref="K19:K29" si="1">I19+J19</f>
        <v>561.64711883175244</v>
      </c>
      <c r="L19" s="88">
        <v>186.3755705056</v>
      </c>
      <c r="M19" s="88">
        <f t="shared" ref="M19:M29" si="2">K19-L19</f>
        <v>375.27154832615247</v>
      </c>
      <c r="N19" s="88">
        <v>95.835537000000002</v>
      </c>
      <c r="O19" s="88">
        <f t="shared" ref="O19:O29" si="3">H19-N19</f>
        <v>415.71810507999993</v>
      </c>
      <c r="P19" s="88">
        <f t="shared" ref="P19:P29" si="4">SUM(Q19:W19)</f>
        <v>90.540033505599993</v>
      </c>
      <c r="Q19" s="89">
        <v>11.59766426</v>
      </c>
      <c r="R19" s="89">
        <v>78.942369250319999</v>
      </c>
      <c r="S19" s="89">
        <v>0</v>
      </c>
      <c r="T19" s="89">
        <v>0</v>
      </c>
      <c r="U19" s="89">
        <v>0</v>
      </c>
      <c r="V19" s="89">
        <v>-4.720008277558918E-9</v>
      </c>
      <c r="W19" s="90">
        <v>0</v>
      </c>
      <c r="X19" s="90">
        <v>0</v>
      </c>
      <c r="Z19" s="91"/>
      <c r="AA19" s="92"/>
      <c r="AB19" s="91"/>
    </row>
    <row r="20" spans="1:28" s="84" customFormat="1" ht="47.25" x14ac:dyDescent="0.25">
      <c r="A20" s="85"/>
      <c r="B20" s="82" t="s">
        <v>31</v>
      </c>
      <c r="C20" s="82" t="s">
        <v>46</v>
      </c>
      <c r="D20" s="82" t="s">
        <v>47</v>
      </c>
      <c r="E20" s="82">
        <v>2023</v>
      </c>
      <c r="F20" s="82">
        <v>2026</v>
      </c>
      <c r="G20" s="88">
        <f>'20.1'!W21/1000</f>
        <v>231.97216432000002</v>
      </c>
      <c r="H20" s="88">
        <f t="shared" si="0"/>
        <v>283.00604047040002</v>
      </c>
      <c r="I20" s="88">
        <f>N20+O20*(Q20/P20*(100+'20.4'!$H$17)/200+'20.3'!R20/'20.3'!P20*(100+'20.4'!$I$17)/200*'20.4'!$H$17/100+S20/P20*(100+'20.4'!$J$17)/200*'20.4'!$H$17/100*'20.4'!$I$17/100+'20.3'!T20/'20.3'!P20*(100+'20.4'!$K$17)/200*'20.4'!$H$17/100*'20.4'!$I$17/100*'20.4'!$J$17/100+'20.3'!U20/'20.3'!P20*(100+'20.4'!$L$17)/200*'20.4'!$H$17/100*'20.4'!$I$17/100*'20.4'!$J$17/100*'20.4'!$K$17/100+'20.3'!V20/'20.3'!P20*(100+'20.4'!$M$17)/200*'20.4'!$H$17/100*'20.4'!$I$17/100*'20.4'!$J$17/100*'20.4'!$K$17/100*'20.4'!$L$17/100+'20.3'!W20/'20.3'!P20*(100+'20.4'!$N$17)/200*'20.4'!$H$17/100*'20.4'!$I$17/100*'20.4'!$J$17/100*'20.4'!$K$17/100*'20.4'!$L$17/100*'20.4'!$M$17/100)</f>
        <v>305.17624939263726</v>
      </c>
      <c r="J20" s="88">
        <v>0</v>
      </c>
      <c r="K20" s="88">
        <f t="shared" si="1"/>
        <v>305.17624939263726</v>
      </c>
      <c r="L20" s="88">
        <v>79.668690204000001</v>
      </c>
      <c r="M20" s="88">
        <f t="shared" si="2"/>
        <v>225.50755918863726</v>
      </c>
      <c r="N20" s="88">
        <v>31.81567334</v>
      </c>
      <c r="O20" s="88">
        <f t="shared" si="3"/>
        <v>251.19036713040003</v>
      </c>
      <c r="P20" s="88">
        <f t="shared" si="4"/>
        <v>47.853016863999997</v>
      </c>
      <c r="Q20" s="89">
        <v>24.0805738</v>
      </c>
      <c r="R20" s="89">
        <v>23.772443061400001</v>
      </c>
      <c r="S20" s="89">
        <v>0</v>
      </c>
      <c r="T20" s="89">
        <v>0</v>
      </c>
      <c r="U20" s="89">
        <v>0</v>
      </c>
      <c r="V20" s="89">
        <v>2.5999997887993232E-9</v>
      </c>
      <c r="W20" s="90">
        <v>0</v>
      </c>
      <c r="X20" s="90">
        <v>0</v>
      </c>
      <c r="Z20" s="91"/>
      <c r="AA20" s="92"/>
      <c r="AB20" s="91"/>
    </row>
    <row r="21" spans="1:28" s="84" customFormat="1" ht="47.25" x14ac:dyDescent="0.25">
      <c r="A21" s="85"/>
      <c r="B21" s="82" t="s">
        <v>31</v>
      </c>
      <c r="C21" s="82" t="s">
        <v>73</v>
      </c>
      <c r="D21" s="82" t="s">
        <v>74</v>
      </c>
      <c r="E21" s="82">
        <v>2023</v>
      </c>
      <c r="F21" s="93">
        <v>2029</v>
      </c>
      <c r="G21" s="88">
        <f>'20.1'!W24/1000</f>
        <v>31.486729440000001</v>
      </c>
      <c r="H21" s="88">
        <f t="shared" si="0"/>
        <v>38.413809916799998</v>
      </c>
      <c r="I21" s="88">
        <f>N21+O21*(Q21/P21*(100+'20.4'!$H$17)/200+'20.3'!R21/'20.3'!P21*(100+'20.4'!$I$17)/200*'20.4'!$H$17/100+S21/P21*(100+'20.4'!$J$17)/200*'20.4'!$H$17/100*'20.4'!$I$17/100+'20.3'!T21/'20.3'!P21*(100+'20.4'!$K$17)/200*'20.4'!$H$17/100*'20.4'!$I$17/100*'20.4'!$J$17/100+'20.3'!U21/'20.3'!P21*(100+'20.4'!$L$17)/200*'20.4'!$H$17/100*'20.4'!$I$17/100*'20.4'!$J$17/100*'20.4'!$K$17/100+'20.3'!V21/'20.3'!P21*(100+'20.4'!$M$17)/200*'20.4'!$H$17/100*'20.4'!$I$17/100*'20.4'!$J$17/100*'20.4'!$K$17/100*'20.4'!$L$17/100+'20.3'!W21/'20.3'!P21*(100+'20.4'!$N$17)/200*'20.4'!$H$17/100*'20.4'!$I$17/100*'20.4'!$J$17/100*'20.4'!$K$17/100*'20.4'!$L$17/100*'20.4'!$M$17/100)</f>
        <v>44.404696774600666</v>
      </c>
      <c r="J21" s="88">
        <v>0</v>
      </c>
      <c r="K21" s="88">
        <f t="shared" si="1"/>
        <v>44.404696774600666</v>
      </c>
      <c r="L21" s="88">
        <v>34.062787412599995</v>
      </c>
      <c r="M21" s="88">
        <f t="shared" si="2"/>
        <v>10.341909362000671</v>
      </c>
      <c r="N21" s="88">
        <v>19.298388319999997</v>
      </c>
      <c r="O21" s="88">
        <f t="shared" si="3"/>
        <v>19.115421596800001</v>
      </c>
      <c r="P21" s="88">
        <f t="shared" ref="P21:P22" si="5">SUM(Q21:X21)</f>
        <v>14.764399092599998</v>
      </c>
      <c r="Q21" s="89">
        <v>0</v>
      </c>
      <c r="R21" s="89">
        <v>0</v>
      </c>
      <c r="S21" s="89">
        <v>0</v>
      </c>
      <c r="T21" s="89">
        <v>0</v>
      </c>
      <c r="U21" s="89">
        <v>14.764399092599998</v>
      </c>
      <c r="V21" s="89">
        <v>0</v>
      </c>
      <c r="W21" s="90">
        <v>0</v>
      </c>
      <c r="X21" s="90">
        <v>0</v>
      </c>
      <c r="Z21" s="91"/>
      <c r="AA21" s="92"/>
      <c r="AB21" s="91"/>
    </row>
    <row r="22" spans="1:28" s="84" customFormat="1" ht="94.5" x14ac:dyDescent="0.25">
      <c r="A22" s="85"/>
      <c r="B22" s="82" t="s">
        <v>31</v>
      </c>
      <c r="C22" s="82" t="s">
        <v>86</v>
      </c>
      <c r="D22" s="82" t="s">
        <v>87</v>
      </c>
      <c r="E22" s="82">
        <v>2030</v>
      </c>
      <c r="F22" s="82">
        <v>2035</v>
      </c>
      <c r="G22" s="88">
        <f>'20.1'!W45/1000</f>
        <v>1670.5761573999996</v>
      </c>
      <c r="H22" s="88">
        <f t="shared" si="0"/>
        <v>2038.1029120279995</v>
      </c>
      <c r="I22" s="88">
        <f>N22+O22*(Q22/P22*(100+'20.4'!$H$17)/200+'20.3'!R22/'20.3'!P22*(100+'20.4'!$I$17)/200*'20.4'!$H$17/100+S22/P22*(100+'20.4'!$J$17)/200*'20.4'!$H$17/100*'20.4'!$I$17/100+'20.3'!T22/'20.3'!P22*(100+'20.4'!$K$17)/200*'20.4'!$H$17/100*'20.4'!$I$17/100*'20.4'!$J$17/100+'20.3'!U22/'20.3'!P22*(100+'20.4'!$L$17)/200*'20.4'!$H$17/100*'20.4'!$I$17/100*'20.4'!$J$17/100*'20.4'!$K$17/100+'20.3'!V22/'20.3'!P22*(100+'20.4'!$M$17)/200*'20.4'!$H$17/100*'20.4'!$I$17/100*'20.4'!$J$17/100*'20.4'!$K$17/100*'20.4'!$L$17/100+'20.3'!W22/'20.3'!P22*(100+'20.4'!$N$17)/200*'20.4'!$H$17/100*'20.4'!$I$17/100*'20.4'!$J$17/100*'20.4'!$K$17/100*'20.4'!$L$17/100*'20.4'!$M$17/100+((P22-Q22-R22-S22-T22-U22-V22-W22)/P22*(100+'20.4'!O17)/200*'20.4'!N17/100*'20.4'!M17/100*'20.4'!L17/100*'20.4'!K17/100*'20.4'!J17/100*'20.4'!I17/100*'20.4'!H17/100))</f>
        <v>2856.1123813221934</v>
      </c>
      <c r="J22" s="88">
        <v>0</v>
      </c>
      <c r="K22" s="88">
        <f t="shared" si="1"/>
        <v>2856.1123813221934</v>
      </c>
      <c r="L22" s="88">
        <v>818.92701689997671</v>
      </c>
      <c r="M22" s="88">
        <f t="shared" si="2"/>
        <v>2037.1853644222167</v>
      </c>
      <c r="N22" s="88">
        <v>0</v>
      </c>
      <c r="O22" s="88">
        <f t="shared" si="3"/>
        <v>2038.1029120279995</v>
      </c>
      <c r="P22" s="88">
        <f t="shared" si="5"/>
        <v>150.51670201099998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58.949560189399996</v>
      </c>
      <c r="W22" s="90">
        <v>91.567141821599989</v>
      </c>
      <c r="X22" s="90">
        <v>0</v>
      </c>
      <c r="Z22" s="91"/>
      <c r="AA22" s="92"/>
      <c r="AB22" s="91"/>
    </row>
    <row r="23" spans="1:28" s="84" customFormat="1" ht="31.5" x14ac:dyDescent="0.25">
      <c r="A23" s="85"/>
      <c r="B23" s="82" t="s">
        <v>31</v>
      </c>
      <c r="C23" s="82" t="s">
        <v>139</v>
      </c>
      <c r="D23" s="82" t="s">
        <v>140</v>
      </c>
      <c r="E23" s="82">
        <v>2027</v>
      </c>
      <c r="F23" s="82">
        <v>2027</v>
      </c>
      <c r="G23" s="88">
        <f>'20.1'!W47/1000</f>
        <v>95.161179999999987</v>
      </c>
      <c r="H23" s="88">
        <f t="shared" si="0"/>
        <v>116.09663959999999</v>
      </c>
      <c r="I23" s="88">
        <f>N23+O23*(Q23/P23*(100+'20.4'!$H$17)/200+'20.3'!R23/'20.3'!P23*(100+'20.4'!$I$17)/200*'20.4'!$H$17/100+S23/P23*(100+'20.4'!$J$17)/200*'20.4'!$H$17/100*'20.4'!$I$17/100+'20.3'!T23/'20.3'!P23*(100+'20.4'!$K$17)/200*'20.4'!$H$17/100*'20.4'!$I$17/100*'20.4'!$J$17/100+'20.3'!U23/'20.3'!P23*(100+'20.4'!$L$17)/200*'20.4'!$H$17/100*'20.4'!$I$17/100*'20.4'!$J$17/100*'20.4'!$K$17/100+'20.3'!V23/'20.3'!P23*(100+'20.4'!$M$17)/200*'20.4'!$H$17/100*'20.4'!$I$17/100*'20.4'!$J$17/100*'20.4'!$K$17/100*'20.4'!$L$17/100+'20.3'!W23/'20.3'!P23*(100+'20.4'!$N$17)/200*'20.4'!$H$17/100*'20.4'!$I$17/100*'20.4'!$J$17/100*'20.4'!$K$17/100*'20.4'!$L$17/100*'20.4'!$M$17/100)</f>
        <v>139.79262528708472</v>
      </c>
      <c r="J23" s="88">
        <v>0</v>
      </c>
      <c r="K23" s="88">
        <f t="shared" si="1"/>
        <v>139.79262528708472</v>
      </c>
      <c r="L23" s="88">
        <v>1.5460043130000001</v>
      </c>
      <c r="M23" s="88">
        <f t="shared" si="2"/>
        <v>138.24662097408472</v>
      </c>
      <c r="N23" s="88">
        <v>0</v>
      </c>
      <c r="O23" s="88">
        <f t="shared" si="3"/>
        <v>116.09663959999999</v>
      </c>
      <c r="P23" s="88">
        <f t="shared" si="4"/>
        <v>1.5460043130000001</v>
      </c>
      <c r="Q23" s="89">
        <v>0</v>
      </c>
      <c r="R23" s="89">
        <v>0</v>
      </c>
      <c r="S23" s="89">
        <v>1.5460043130000001</v>
      </c>
      <c r="T23" s="89">
        <v>0</v>
      </c>
      <c r="U23" s="89">
        <v>0</v>
      </c>
      <c r="V23" s="89">
        <v>0</v>
      </c>
      <c r="W23" s="90">
        <v>0</v>
      </c>
      <c r="X23" s="90">
        <v>0</v>
      </c>
      <c r="Z23" s="94"/>
      <c r="AA23" s="92"/>
      <c r="AB23" s="91"/>
    </row>
    <row r="24" spans="1:28" s="84" customFormat="1" ht="31.5" x14ac:dyDescent="0.25">
      <c r="A24" s="85"/>
      <c r="B24" s="82" t="s">
        <v>31</v>
      </c>
      <c r="C24" s="82" t="s">
        <v>146</v>
      </c>
      <c r="D24" s="82" t="s">
        <v>147</v>
      </c>
      <c r="E24" s="82">
        <v>2027</v>
      </c>
      <c r="F24" s="82">
        <v>2027</v>
      </c>
      <c r="G24" s="88">
        <f>'20.1'!W51/1000</f>
        <v>35.893835299999999</v>
      </c>
      <c r="H24" s="88">
        <f t="shared" si="0"/>
        <v>43.790479065999996</v>
      </c>
      <c r="I24" s="88">
        <f>N24+O24*(Q24/P24*(100+'20.4'!$H$17)/200+'20.3'!R24/'20.3'!P24*(100+'20.4'!$I$17)/200*'20.4'!$H$17/100+S24/P24*(100+'20.4'!$J$17)/200*'20.4'!$H$17/100*'20.4'!$I$17/100+'20.3'!T24/'20.3'!P24*(100+'20.4'!$K$17)/200*'20.4'!$H$17/100*'20.4'!$I$17/100*'20.4'!$J$17/100+'20.3'!U24/'20.3'!P24*(100+'20.4'!$L$17)/200*'20.4'!$H$17/100*'20.4'!$I$17/100*'20.4'!$J$17/100*'20.4'!$K$17/100+'20.3'!V24/'20.3'!P24*(100+'20.4'!$M$17)/200*'20.4'!$H$17/100*'20.4'!$I$17/100*'20.4'!$J$17/100*'20.4'!$K$17/100*'20.4'!$L$17/100+'20.3'!W24/'20.3'!P24*(100+'20.4'!$N$17)/200*'20.4'!$H$17/100*'20.4'!$I$17/100*'20.4'!$J$17/100*'20.4'!$K$17/100*'20.4'!$L$17/100*'20.4'!$M$17/100)</f>
        <v>52.728365371354521</v>
      </c>
      <c r="J24" s="88">
        <v>0</v>
      </c>
      <c r="K24" s="88">
        <f t="shared" si="1"/>
        <v>52.728365371354521</v>
      </c>
      <c r="L24" s="88">
        <v>25.134521969199998</v>
      </c>
      <c r="M24" s="88">
        <f t="shared" si="2"/>
        <v>27.593843402154523</v>
      </c>
      <c r="N24" s="88">
        <v>0</v>
      </c>
      <c r="O24" s="88">
        <f t="shared" si="3"/>
        <v>43.790479065999996</v>
      </c>
      <c r="P24" s="88">
        <f t="shared" si="4"/>
        <v>25.134521969199998</v>
      </c>
      <c r="Q24" s="89">
        <v>0</v>
      </c>
      <c r="R24" s="89">
        <v>0</v>
      </c>
      <c r="S24" s="89">
        <v>25.134521969199998</v>
      </c>
      <c r="T24" s="89">
        <v>0</v>
      </c>
      <c r="U24" s="89">
        <v>0</v>
      </c>
      <c r="V24" s="89">
        <v>0</v>
      </c>
      <c r="W24" s="90">
        <v>0</v>
      </c>
      <c r="X24" s="90">
        <v>0</v>
      </c>
      <c r="Z24" s="91"/>
      <c r="AA24" s="92"/>
      <c r="AB24" s="91"/>
    </row>
    <row r="25" spans="1:28" s="84" customFormat="1" ht="31.5" x14ac:dyDescent="0.25">
      <c r="A25" s="85"/>
      <c r="B25" s="82" t="s">
        <v>31</v>
      </c>
      <c r="C25" s="82" t="s">
        <v>157</v>
      </c>
      <c r="D25" s="82" t="s">
        <v>158</v>
      </c>
      <c r="E25" s="82">
        <v>2025</v>
      </c>
      <c r="F25" s="82">
        <v>2026</v>
      </c>
      <c r="G25" s="88">
        <f>'20.1'!W61/1000</f>
        <v>19.021735515999996</v>
      </c>
      <c r="H25" s="88">
        <f t="shared" si="0"/>
        <v>23.206517329519993</v>
      </c>
      <c r="I25" s="88">
        <f>N25+O25*(Q25/P25*(100+'20.4'!$H$17)/200+'20.3'!R25/'20.3'!P25*(100+'20.4'!$I$17)/200*'20.4'!$H$17/100+S25/P25*(100+'20.4'!$J$17)/200*'20.4'!$H$17/100*'20.4'!$I$17/100+'20.3'!T25/'20.3'!P25*(100+'20.4'!$K$17)/200*'20.4'!$H$17/100*'20.4'!$I$17/100*'20.4'!$J$17/100+'20.3'!U25/'20.3'!P25*(100+'20.4'!$L$17)/200*'20.4'!$H$17/100*'20.4'!$I$17/100*'20.4'!$J$17/100*'20.4'!$K$17/100+'20.3'!V25/'20.3'!P25*(100+'20.4'!$M$17)/200*'20.4'!$H$17/100*'20.4'!$I$17/100*'20.4'!$J$17/100*'20.4'!$K$17/100*'20.4'!$L$17/100+'20.3'!W25/'20.3'!P25*(100+'20.4'!$N$17)/200*'20.4'!$H$17/100*'20.4'!$I$17/100*'20.4'!$J$17/100*'20.4'!$K$17/100*'20.4'!$L$17/100*'20.4'!$M$17/100)</f>
        <v>25.984725487931577</v>
      </c>
      <c r="J25" s="88">
        <v>0</v>
      </c>
      <c r="K25" s="88">
        <f t="shared" si="1"/>
        <v>25.984725487931577</v>
      </c>
      <c r="L25" s="88">
        <v>22.988453920000001</v>
      </c>
      <c r="M25" s="88">
        <f t="shared" si="2"/>
        <v>2.9962715679315757</v>
      </c>
      <c r="N25" s="88">
        <v>0</v>
      </c>
      <c r="O25" s="88">
        <f t="shared" si="3"/>
        <v>23.206517329519993</v>
      </c>
      <c r="P25" s="88">
        <f t="shared" si="4"/>
        <v>22.988453920000001</v>
      </c>
      <c r="Q25" s="89">
        <v>3.1538572</v>
      </c>
      <c r="R25" s="89">
        <v>19.83459672</v>
      </c>
      <c r="S25" s="89">
        <v>0</v>
      </c>
      <c r="T25" s="89">
        <v>0</v>
      </c>
      <c r="U25" s="89">
        <v>0</v>
      </c>
      <c r="V25" s="89">
        <v>0</v>
      </c>
      <c r="W25" s="90">
        <v>0</v>
      </c>
      <c r="X25" s="90">
        <v>0</v>
      </c>
      <c r="Z25" s="91"/>
      <c r="AA25" s="92"/>
      <c r="AB25" s="91"/>
    </row>
    <row r="26" spans="1:28" s="84" customFormat="1" ht="31.5" x14ac:dyDescent="0.25">
      <c r="A26" s="85"/>
      <c r="B26" s="82" t="s">
        <v>31</v>
      </c>
      <c r="C26" s="82" t="s">
        <v>176</v>
      </c>
      <c r="D26" s="82" t="s">
        <v>177</v>
      </c>
      <c r="E26" s="82">
        <v>2023</v>
      </c>
      <c r="F26" s="82">
        <v>2031</v>
      </c>
      <c r="G26" s="88">
        <f>'20.1'!W71/1000</f>
        <v>631.24585160000004</v>
      </c>
      <c r="H26" s="88">
        <f t="shared" si="0"/>
        <v>770.11993895199998</v>
      </c>
      <c r="I26" s="88">
        <f>N26+O26*(Q26/P26*(100+'20.4'!$H$17)/200+'20.3'!R26/'20.3'!P26*(100+'20.4'!$I$17)/200*'20.4'!$H$17/100+S26/P26*(100+'20.4'!$J$17)/200*'20.4'!$H$17/100*'20.4'!$I$17/100+'20.3'!T26/'20.3'!P26*(100+'20.4'!$K$17)/200*'20.4'!$H$17/100*'20.4'!$I$17/100*'20.4'!$J$17/100+'20.3'!U26/'20.3'!P26*(100+'20.4'!$L$17)/200*'20.4'!$H$17/100*'20.4'!$I$17/100*'20.4'!$J$17/100*'20.4'!$K$17/100+'20.3'!V26/'20.3'!P26*(100+'20.4'!$M$17)/200*'20.4'!$H$17/100*'20.4'!$I$17/100*'20.4'!$J$17/100*'20.4'!$K$17/100*'20.4'!$L$17/100+'20.3'!W26/'20.3'!P26*(100+'20.4'!$N$17)/200*'20.4'!$H$17/100*'20.4'!$I$17/100*'20.4'!$J$17/100*'20.4'!$K$17/100*'20.4'!$L$17/100*'20.4'!$M$17/100)</f>
        <v>1021.334639295932</v>
      </c>
      <c r="J26" s="88">
        <v>0</v>
      </c>
      <c r="K26" s="88">
        <f t="shared" si="1"/>
        <v>1021.334639295932</v>
      </c>
      <c r="L26" s="88">
        <v>684.57728207340006</v>
      </c>
      <c r="M26" s="88">
        <f t="shared" si="2"/>
        <v>336.75735722253194</v>
      </c>
      <c r="N26" s="89">
        <v>11.799999999999999</v>
      </c>
      <c r="O26" s="88">
        <f t="shared" si="3"/>
        <v>758.31993895200003</v>
      </c>
      <c r="P26" s="88">
        <f t="shared" si="4"/>
        <v>672.77728207339999</v>
      </c>
      <c r="Q26" s="89">
        <v>0</v>
      </c>
      <c r="R26" s="89">
        <v>0</v>
      </c>
      <c r="S26" s="89">
        <v>0</v>
      </c>
      <c r="T26" s="89">
        <v>203.04894230939999</v>
      </c>
      <c r="U26" s="89">
        <v>211.37394894400001</v>
      </c>
      <c r="V26" s="89">
        <v>104.67146440439998</v>
      </c>
      <c r="W26" s="90">
        <v>153.68292641560004</v>
      </c>
      <c r="X26" s="90">
        <v>0</v>
      </c>
      <c r="Z26" s="91"/>
      <c r="AA26" s="92"/>
      <c r="AB26" s="91"/>
    </row>
    <row r="27" spans="1:28" s="84" customFormat="1" ht="47.25" x14ac:dyDescent="0.25">
      <c r="A27" s="85"/>
      <c r="B27" s="82" t="s">
        <v>208</v>
      </c>
      <c r="C27" s="82" t="s">
        <v>209</v>
      </c>
      <c r="D27" s="82" t="s">
        <v>210</v>
      </c>
      <c r="E27" s="82">
        <v>2026</v>
      </c>
      <c r="F27" s="82">
        <v>2027</v>
      </c>
      <c r="G27" s="88">
        <f>'20.1'!W74/1000</f>
        <v>93.054904799999989</v>
      </c>
      <c r="H27" s="88">
        <f t="shared" si="0"/>
        <v>113.52698385599999</v>
      </c>
      <c r="I27" s="88">
        <f>N27+O27*(Q27/P27*(100+'20.4'!$H$17)/200+'20.3'!R27/'20.3'!P27*(100+'20.4'!$I$17)/200*'20.4'!$H$17/100+S27/P27*(100+'20.4'!$J$17)/200*'20.4'!$H$17/100*'20.4'!$I$17/100+'20.3'!T27/'20.3'!P27*(100+'20.4'!$K$17)/200*'20.4'!$H$17/100*'20.4'!$I$17/100*'20.4'!$J$17/100+'20.3'!U27/'20.3'!P27*(100+'20.4'!$L$17)/200*'20.4'!$H$17/100*'20.4'!$I$17/100*'20.4'!$J$17/100*'20.4'!$K$17/100+'20.3'!V27/'20.3'!P27*(100+'20.4'!$M$17)/200*'20.4'!$H$17/100*'20.4'!$I$17/100*'20.4'!$J$17/100*'20.4'!$K$17/100*'20.4'!$L$17/100+'20.3'!W27/'20.3'!P27*(100+'20.4'!$N$17)/200*'20.4'!$H$17/100*'20.4'!$I$17/100*'20.4'!$J$17/100*'20.4'!$K$17/100*'20.4'!$L$17/100*'20.4'!$M$17/100)</f>
        <v>136.69848816325882</v>
      </c>
      <c r="J27" s="88">
        <v>0</v>
      </c>
      <c r="K27" s="88">
        <f t="shared" si="1"/>
        <v>136.69848816325882</v>
      </c>
      <c r="L27" s="88">
        <v>31.57640146</v>
      </c>
      <c r="M27" s="88">
        <f t="shared" si="2"/>
        <v>105.12208670325882</v>
      </c>
      <c r="N27" s="89">
        <v>0</v>
      </c>
      <c r="O27" s="88">
        <f t="shared" si="3"/>
        <v>113.52698385599999</v>
      </c>
      <c r="P27" s="88">
        <f t="shared" si="4"/>
        <v>31.57640146</v>
      </c>
      <c r="Q27" s="89">
        <v>0</v>
      </c>
      <c r="R27" s="89">
        <v>0</v>
      </c>
      <c r="S27" s="89">
        <v>31.57640146</v>
      </c>
      <c r="T27" s="89">
        <v>0</v>
      </c>
      <c r="U27" s="89">
        <v>0</v>
      </c>
      <c r="V27" s="89">
        <v>0</v>
      </c>
      <c r="W27" s="90">
        <v>0</v>
      </c>
      <c r="X27" s="90">
        <v>0</v>
      </c>
      <c r="Z27" s="91"/>
      <c r="AA27" s="92"/>
      <c r="AB27" s="91"/>
    </row>
    <row r="28" spans="1:28" s="84" customFormat="1" ht="47.25" x14ac:dyDescent="0.25">
      <c r="A28" s="85"/>
      <c r="B28" s="82" t="s">
        <v>31</v>
      </c>
      <c r="C28" s="82" t="s">
        <v>222</v>
      </c>
      <c r="D28" s="82" t="s">
        <v>223</v>
      </c>
      <c r="E28" s="82">
        <v>2023</v>
      </c>
      <c r="F28" s="82">
        <v>2028</v>
      </c>
      <c r="G28" s="88">
        <f>'20.1'!W77/1000</f>
        <v>163.53403359999999</v>
      </c>
      <c r="H28" s="88">
        <f t="shared" si="0"/>
        <v>199.51152099199999</v>
      </c>
      <c r="I28" s="88">
        <f>N28+O28*(Q28/P28*(100+'20.4'!$H$17)/200+'20.3'!R28/'20.3'!P28*(100+'20.4'!$I$17)/200*'20.4'!$H$17/100+S28/P28*(100+'20.4'!$J$17)/200*'20.4'!$H$17/100*'20.4'!$I$17/100+'20.3'!T28/'20.3'!P28*(100+'20.4'!$K$17)/200*'20.4'!$H$17/100*'20.4'!$I$17/100*'20.4'!$J$17/100+'20.3'!U28/'20.3'!P28*(100+'20.4'!$L$17)/200*'20.4'!$H$17/100*'20.4'!$I$17/100*'20.4'!$J$17/100*'20.4'!$K$17/100+'20.3'!V28/'20.3'!P28*(100+'20.4'!$M$17)/200*'20.4'!$H$17/100*'20.4'!$I$17/100*'20.4'!$J$17/100*'20.4'!$K$17/100*'20.4'!$L$17/100+'20.3'!W28/'20.3'!P28*(100+'20.4'!$N$17)/200*'20.4'!$H$17/100*'20.4'!$I$17/100*'20.4'!$J$17/100*'20.4'!$K$17/100*'20.4'!$L$17/100*'20.4'!$M$17/100)</f>
        <v>239.62614103142576</v>
      </c>
      <c r="J28" s="88">
        <v>0</v>
      </c>
      <c r="K28" s="88">
        <f t="shared" si="1"/>
        <v>239.62614103142576</v>
      </c>
      <c r="L28" s="88">
        <v>141.1322019294</v>
      </c>
      <c r="M28" s="88">
        <f t="shared" si="2"/>
        <v>98.493939102025763</v>
      </c>
      <c r="N28" s="89">
        <v>1.6964976000000001</v>
      </c>
      <c r="O28" s="88">
        <f t="shared" si="3"/>
        <v>197.815023392</v>
      </c>
      <c r="P28" s="88">
        <f t="shared" si="4"/>
        <v>139.43570432940001</v>
      </c>
      <c r="Q28" s="89">
        <v>1.2458351999999999</v>
      </c>
      <c r="R28" s="89">
        <v>10.09312832</v>
      </c>
      <c r="S28" s="89">
        <v>115.1284908894</v>
      </c>
      <c r="T28" s="89">
        <v>12.96824992</v>
      </c>
      <c r="U28" s="89">
        <v>0</v>
      </c>
      <c r="V28" s="89">
        <v>0</v>
      </c>
      <c r="W28" s="90">
        <v>0</v>
      </c>
      <c r="X28" s="90">
        <v>0</v>
      </c>
      <c r="Z28" s="91"/>
      <c r="AA28" s="92"/>
      <c r="AB28" s="91"/>
    </row>
    <row r="29" spans="1:28" s="84" customFormat="1" ht="47.25" x14ac:dyDescent="0.25">
      <c r="A29" s="85"/>
      <c r="B29" s="82" t="s">
        <v>31</v>
      </c>
      <c r="C29" s="82" t="s">
        <v>234</v>
      </c>
      <c r="D29" s="82" t="s">
        <v>235</v>
      </c>
      <c r="E29" s="82">
        <v>2024</v>
      </c>
      <c r="F29" s="82">
        <v>2031</v>
      </c>
      <c r="G29" s="88">
        <f>'20.1'!W87/1000</f>
        <v>313.90141795</v>
      </c>
      <c r="H29" s="88">
        <f t="shared" si="0"/>
        <v>382.95972989899997</v>
      </c>
      <c r="I29" s="88">
        <f>N29+O29*(Q29/P29*(100+'20.4'!$H$17)/200+'20.3'!R29/'20.3'!P29*(100+'20.4'!$I$17)/200*'20.4'!$H$17/100+S29/P29*(100+'20.4'!$J$17)/200*'20.4'!$H$17/100*'20.4'!$I$17/100+'20.3'!T29/'20.3'!P29*(100+'20.4'!$K$17)/200*'20.4'!$H$17/100*'20.4'!$I$17/100*'20.4'!$J$17/100+'20.3'!U29/'20.3'!P29*(100+'20.4'!$L$17)/200*'20.4'!$H$17/100*'20.4'!$I$17/100*'20.4'!$J$17/100*'20.4'!$K$17/100+'20.3'!V29/'20.3'!P29*(100+'20.4'!$M$17)/200*'20.4'!$H$17/100*'20.4'!$I$17/100*'20.4'!$J$17/100*'20.4'!$K$17/100*'20.4'!$L$17/100+'20.3'!W29/'20.3'!P29*(100+'20.4'!$N$17)/200*'20.4'!$H$17/100*'20.4'!$I$17/100*'20.4'!$J$17/100*'20.4'!$K$17/100*'20.4'!$L$17/100*'20.4'!$M$17/100)</f>
        <v>516.89873927834935</v>
      </c>
      <c r="J29" s="88">
        <v>0</v>
      </c>
      <c r="K29" s="88">
        <f t="shared" si="1"/>
        <v>516.89873927834935</v>
      </c>
      <c r="L29" s="88">
        <v>330.08191815340001</v>
      </c>
      <c r="M29" s="88">
        <f t="shared" si="2"/>
        <v>186.81682112494934</v>
      </c>
      <c r="N29" s="89">
        <v>0.24407999999999999</v>
      </c>
      <c r="O29" s="88">
        <f t="shared" si="3"/>
        <v>382.71564989899997</v>
      </c>
      <c r="P29" s="88">
        <f t="shared" si="4"/>
        <v>329.83783815339996</v>
      </c>
      <c r="Q29" s="89">
        <v>0</v>
      </c>
      <c r="R29" s="89">
        <v>1.0072319999999999</v>
      </c>
      <c r="S29" s="89">
        <v>0</v>
      </c>
      <c r="T29" s="89">
        <v>74.722140705800001</v>
      </c>
      <c r="U29" s="89">
        <v>71.130678987799996</v>
      </c>
      <c r="V29" s="89">
        <v>71.388240624599987</v>
      </c>
      <c r="W29" s="90">
        <v>111.58954583520001</v>
      </c>
      <c r="X29" s="90">
        <v>0</v>
      </c>
      <c r="Z29" s="91"/>
      <c r="AA29" s="92"/>
      <c r="AB29" s="91"/>
    </row>
    <row r="30" spans="1:28" s="84" customFormat="1" ht="15.75" x14ac:dyDescent="0.25">
      <c r="A30" s="85"/>
      <c r="B30" s="95"/>
      <c r="C30" s="96"/>
      <c r="D30" s="97"/>
      <c r="E30" s="98"/>
      <c r="F30" s="95"/>
      <c r="G30" s="96"/>
      <c r="H30" s="96"/>
      <c r="I30" s="96"/>
      <c r="J30" s="96"/>
      <c r="K30" s="96"/>
      <c r="L30" s="96"/>
      <c r="M30" s="96"/>
      <c r="N30" s="95"/>
      <c r="O30" s="95"/>
      <c r="P30" s="95"/>
      <c r="Q30" s="96"/>
      <c r="R30" s="96"/>
      <c r="S30" s="96"/>
      <c r="T30" s="96"/>
      <c r="U30" s="96"/>
      <c r="V30" s="96"/>
      <c r="W30" s="96"/>
      <c r="X30" s="96"/>
    </row>
    <row r="31" spans="1:28" s="84" customFormat="1" ht="15.75" x14ac:dyDescent="0.25">
      <c r="A31" s="85"/>
      <c r="B31" s="95"/>
      <c r="C31" s="96"/>
      <c r="D31" s="97"/>
      <c r="E31" s="98"/>
      <c r="F31" s="95"/>
      <c r="G31" s="96"/>
      <c r="H31" s="96"/>
      <c r="I31" s="96"/>
      <c r="J31" s="96"/>
      <c r="K31" s="96"/>
      <c r="L31" s="96"/>
      <c r="M31" s="96"/>
      <c r="N31" s="95"/>
      <c r="O31" s="95"/>
      <c r="P31" s="95"/>
      <c r="Q31" s="96"/>
      <c r="R31" s="96"/>
      <c r="S31" s="96"/>
      <c r="T31" s="96"/>
      <c r="U31" s="96"/>
      <c r="V31" s="96"/>
      <c r="W31" s="96"/>
      <c r="X31" s="96"/>
    </row>
    <row r="32" spans="1:28" s="84" customFormat="1" ht="15.75" x14ac:dyDescent="0.25">
      <c r="A32" s="85"/>
      <c r="B32" s="95"/>
      <c r="C32" s="96"/>
      <c r="D32" s="97"/>
      <c r="E32" s="98"/>
      <c r="F32" s="95"/>
      <c r="G32" s="96"/>
      <c r="H32" s="96"/>
      <c r="I32" s="96"/>
      <c r="J32" s="96"/>
      <c r="K32" s="96"/>
      <c r="L32" s="96"/>
      <c r="M32" s="96"/>
      <c r="N32" s="95"/>
      <c r="O32" s="95"/>
      <c r="P32" s="95"/>
      <c r="Q32" s="96"/>
      <c r="R32" s="96"/>
      <c r="S32" s="96"/>
      <c r="T32" s="96"/>
      <c r="U32" s="96"/>
      <c r="V32" s="96"/>
      <c r="W32" s="96"/>
      <c r="X32" s="96"/>
    </row>
    <row r="33" spans="1:24" s="84" customFormat="1" ht="15.75" x14ac:dyDescent="0.25">
      <c r="A33" s="85"/>
      <c r="B33" s="95"/>
      <c r="C33" s="96"/>
      <c r="D33" s="97"/>
      <c r="E33" s="98"/>
      <c r="F33" s="95"/>
      <c r="G33" s="96"/>
      <c r="H33" s="96"/>
      <c r="I33" s="96"/>
      <c r="J33" s="96"/>
      <c r="K33" s="96"/>
      <c r="L33" s="96"/>
      <c r="M33" s="96"/>
      <c r="N33" s="95"/>
      <c r="O33" s="95"/>
      <c r="P33" s="95"/>
      <c r="Q33" s="96"/>
      <c r="R33" s="96"/>
      <c r="S33" s="96"/>
      <c r="T33" s="96"/>
      <c r="U33" s="96"/>
      <c r="V33" s="96"/>
      <c r="W33" s="96"/>
      <c r="X33" s="96"/>
    </row>
    <row r="34" spans="1:24" s="84" customFormat="1" ht="15.75" x14ac:dyDescent="0.25">
      <c r="A34" s="85"/>
      <c r="B34" s="95"/>
      <c r="C34" s="96"/>
      <c r="D34" s="97"/>
      <c r="E34" s="98"/>
      <c r="F34" s="95"/>
      <c r="G34" s="96"/>
      <c r="H34" s="96"/>
      <c r="I34" s="96"/>
      <c r="J34" s="96"/>
      <c r="K34" s="96"/>
      <c r="L34" s="96"/>
      <c r="M34" s="96"/>
      <c r="N34" s="95"/>
      <c r="O34" s="95"/>
      <c r="P34" s="95"/>
      <c r="Q34" s="96"/>
      <c r="R34" s="96"/>
      <c r="S34" s="96"/>
      <c r="T34" s="96"/>
      <c r="U34" s="96"/>
      <c r="V34" s="96"/>
      <c r="W34" s="96"/>
      <c r="X34" s="96"/>
    </row>
    <row r="35" spans="1:24" s="84" customFormat="1" ht="15.75" x14ac:dyDescent="0.25">
      <c r="A35" s="85"/>
      <c r="B35" s="95"/>
      <c r="C35" s="96"/>
      <c r="D35" s="97"/>
      <c r="E35" s="98"/>
      <c r="F35" s="95"/>
      <c r="G35" s="96"/>
      <c r="H35" s="96"/>
      <c r="I35" s="96"/>
      <c r="J35" s="96"/>
      <c r="K35" s="96"/>
      <c r="L35" s="96"/>
      <c r="M35" s="96"/>
      <c r="N35" s="95"/>
      <c r="O35" s="95"/>
      <c r="P35" s="95"/>
      <c r="Q35" s="96"/>
      <c r="R35" s="96"/>
      <c r="S35" s="96"/>
      <c r="T35" s="96"/>
      <c r="U35" s="96"/>
      <c r="V35" s="96"/>
      <c r="W35" s="96"/>
      <c r="X35" s="96"/>
    </row>
    <row r="36" spans="1:24" s="84" customFormat="1" ht="15.75" x14ac:dyDescent="0.25">
      <c r="A36" s="85"/>
      <c r="B36" s="95"/>
      <c r="C36" s="96"/>
      <c r="D36" s="97"/>
      <c r="E36" s="98"/>
      <c r="F36" s="95"/>
      <c r="G36" s="96"/>
      <c r="H36" s="96"/>
      <c r="I36" s="96"/>
      <c r="J36" s="96"/>
      <c r="K36" s="96"/>
      <c r="L36" s="96"/>
      <c r="M36" s="96"/>
      <c r="N36" s="95"/>
      <c r="O36" s="95"/>
      <c r="P36" s="95"/>
      <c r="Q36" s="96"/>
      <c r="R36" s="96"/>
      <c r="S36" s="96"/>
      <c r="T36" s="96"/>
      <c r="U36" s="96"/>
      <c r="V36" s="96"/>
      <c r="W36" s="96"/>
      <c r="X36" s="96"/>
    </row>
    <row r="37" spans="1:24" s="84" customFormat="1" ht="15.75" x14ac:dyDescent="0.25">
      <c r="A37" s="99"/>
      <c r="B37" s="95"/>
      <c r="C37" s="96"/>
      <c r="D37" s="97"/>
      <c r="E37" s="98"/>
      <c r="F37" s="95"/>
      <c r="G37" s="96"/>
      <c r="H37" s="96"/>
      <c r="I37" s="96"/>
      <c r="J37" s="96"/>
      <c r="K37" s="96"/>
      <c r="L37" s="96"/>
      <c r="M37" s="96"/>
      <c r="N37" s="95"/>
      <c r="O37" s="95"/>
      <c r="P37" s="95"/>
      <c r="Q37" s="96"/>
      <c r="R37" s="96"/>
      <c r="S37" s="96"/>
      <c r="T37" s="96"/>
      <c r="U37" s="96"/>
      <c r="V37" s="96"/>
      <c r="W37" s="96"/>
      <c r="X37" s="96"/>
    </row>
    <row r="38" spans="1:24" s="95" customFormat="1" ht="11.25" x14ac:dyDescent="0.2">
      <c r="C38" s="96"/>
      <c r="D38" s="97"/>
      <c r="E38" s="98"/>
      <c r="G38" s="96"/>
      <c r="H38" s="96"/>
      <c r="I38" s="96"/>
      <c r="J38" s="96"/>
      <c r="K38" s="96"/>
      <c r="L38" s="96"/>
      <c r="M38" s="96"/>
      <c r="Q38" s="96"/>
      <c r="R38" s="96"/>
      <c r="S38" s="96"/>
      <c r="T38" s="96"/>
      <c r="U38" s="96"/>
      <c r="V38" s="96"/>
      <c r="W38" s="96"/>
      <c r="X38" s="96"/>
    </row>
    <row r="39" spans="1:24" s="100" customFormat="1" ht="15.75" x14ac:dyDescent="0.25">
      <c r="B39" s="95"/>
      <c r="C39" s="96"/>
      <c r="D39" s="97"/>
      <c r="E39" s="98"/>
      <c r="F39" s="95"/>
      <c r="G39" s="96"/>
      <c r="H39" s="96"/>
      <c r="I39" s="96"/>
      <c r="J39" s="96"/>
      <c r="K39" s="96"/>
      <c r="L39" s="96"/>
      <c r="M39" s="96"/>
      <c r="N39" s="95"/>
      <c r="O39" s="95"/>
      <c r="P39" s="95"/>
      <c r="Q39" s="96"/>
      <c r="R39" s="96"/>
      <c r="S39" s="96"/>
      <c r="T39" s="96"/>
      <c r="U39" s="96"/>
      <c r="V39" s="96"/>
      <c r="W39" s="96"/>
      <c r="X39" s="96"/>
    </row>
    <row r="40" spans="1:24" s="100" customFormat="1" ht="15.75" x14ac:dyDescent="0.25">
      <c r="B40" s="95"/>
      <c r="C40" s="96"/>
      <c r="D40" s="97"/>
      <c r="E40" s="98"/>
      <c r="F40" s="95"/>
      <c r="G40" s="96"/>
      <c r="H40" s="96"/>
      <c r="I40" s="96"/>
      <c r="J40" s="96"/>
      <c r="K40" s="96"/>
      <c r="L40" s="96"/>
      <c r="M40" s="96"/>
      <c r="N40" s="95"/>
      <c r="O40" s="95"/>
      <c r="P40" s="95"/>
      <c r="Q40" s="96"/>
      <c r="R40" s="96"/>
      <c r="S40" s="96"/>
      <c r="T40" s="96"/>
      <c r="U40" s="96"/>
      <c r="V40" s="96"/>
      <c r="W40" s="96"/>
      <c r="X40" s="96"/>
    </row>
    <row r="41" spans="1:24" s="100" customFormat="1" ht="15.75" x14ac:dyDescent="0.25">
      <c r="B41" s="95"/>
      <c r="C41" s="96"/>
      <c r="D41" s="97"/>
      <c r="E41" s="98"/>
      <c r="F41" s="95"/>
      <c r="G41" s="96"/>
      <c r="H41" s="96"/>
      <c r="I41" s="96"/>
      <c r="J41" s="96"/>
      <c r="K41" s="96"/>
      <c r="L41" s="96"/>
      <c r="M41" s="96"/>
      <c r="N41" s="95"/>
      <c r="O41" s="95"/>
      <c r="P41" s="95"/>
      <c r="Q41" s="96"/>
      <c r="R41" s="96"/>
      <c r="S41" s="96"/>
      <c r="T41" s="96"/>
      <c r="U41" s="96"/>
      <c r="V41" s="96"/>
      <c r="W41" s="96"/>
      <c r="X41" s="96"/>
    </row>
    <row r="42" spans="1:24" s="95" customFormat="1" ht="11.25" x14ac:dyDescent="0.2">
      <c r="C42" s="96"/>
      <c r="D42" s="97"/>
      <c r="E42" s="98"/>
      <c r="G42" s="96"/>
      <c r="H42" s="96"/>
      <c r="I42" s="96"/>
      <c r="J42" s="96"/>
      <c r="K42" s="96"/>
      <c r="L42" s="96"/>
      <c r="M42" s="96"/>
      <c r="Q42" s="96"/>
      <c r="R42" s="96"/>
      <c r="S42" s="96"/>
      <c r="T42" s="96"/>
      <c r="U42" s="96"/>
      <c r="V42" s="96"/>
      <c r="W42" s="96"/>
      <c r="X42" s="96"/>
    </row>
    <row r="43" spans="1:24" s="95" customFormat="1" ht="11.25" x14ac:dyDescent="0.2">
      <c r="C43" s="96"/>
      <c r="D43" s="97"/>
      <c r="E43" s="98"/>
      <c r="G43" s="96"/>
      <c r="H43" s="96"/>
      <c r="I43" s="96"/>
      <c r="J43" s="96"/>
      <c r="K43" s="96"/>
      <c r="L43" s="96"/>
      <c r="M43" s="96"/>
      <c r="Q43" s="96"/>
      <c r="R43" s="96"/>
      <c r="S43" s="96"/>
      <c r="T43" s="96"/>
      <c r="U43" s="96"/>
      <c r="V43" s="96"/>
      <c r="W43" s="96"/>
      <c r="X43" s="96"/>
    </row>
    <row r="44" spans="1:24" s="95" customFormat="1" ht="11.25" x14ac:dyDescent="0.2">
      <c r="C44" s="96"/>
      <c r="D44" s="97"/>
      <c r="E44" s="98"/>
      <c r="G44" s="96"/>
      <c r="H44" s="96"/>
      <c r="I44" s="96"/>
      <c r="J44" s="96"/>
      <c r="K44" s="96"/>
      <c r="L44" s="96"/>
      <c r="M44" s="96"/>
      <c r="Q44" s="96"/>
      <c r="R44" s="96"/>
      <c r="S44" s="96"/>
      <c r="T44" s="96"/>
      <c r="U44" s="96"/>
      <c r="V44" s="96"/>
      <c r="W44" s="96"/>
      <c r="X44" s="96"/>
    </row>
    <row r="45" spans="1:24" s="95" customFormat="1" ht="11.25" x14ac:dyDescent="0.2">
      <c r="C45" s="96"/>
      <c r="D45" s="97"/>
      <c r="E45" s="98"/>
      <c r="G45" s="96"/>
      <c r="H45" s="96"/>
      <c r="I45" s="96"/>
      <c r="J45" s="96"/>
      <c r="K45" s="96"/>
      <c r="L45" s="96"/>
      <c r="M45" s="96"/>
      <c r="Q45" s="96"/>
      <c r="R45" s="96"/>
      <c r="S45" s="96"/>
      <c r="T45" s="96"/>
      <c r="U45" s="96"/>
      <c r="V45" s="96"/>
      <c r="W45" s="96"/>
      <c r="X45" s="96"/>
    </row>
    <row r="46" spans="1:24" s="101" customFormat="1" x14ac:dyDescent="0.2">
      <c r="B46" s="95"/>
      <c r="C46" s="96"/>
      <c r="D46" s="97"/>
      <c r="E46" s="98"/>
      <c r="F46" s="95"/>
      <c r="G46" s="96"/>
      <c r="H46" s="96"/>
      <c r="I46" s="96"/>
      <c r="J46" s="96"/>
      <c r="K46" s="96"/>
      <c r="L46" s="96"/>
      <c r="M46" s="96"/>
      <c r="N46" s="95"/>
      <c r="O46" s="95"/>
      <c r="P46" s="95"/>
      <c r="Q46" s="96"/>
      <c r="R46" s="96"/>
      <c r="S46" s="96"/>
      <c r="T46" s="96"/>
      <c r="U46" s="96"/>
      <c r="V46" s="96"/>
      <c r="W46" s="96"/>
      <c r="X46" s="96"/>
    </row>
    <row r="47" spans="1:24" s="101" customFormat="1" x14ac:dyDescent="0.2">
      <c r="B47" s="95"/>
      <c r="C47" s="96"/>
      <c r="D47" s="97"/>
      <c r="E47" s="98"/>
      <c r="F47" s="95"/>
      <c r="G47" s="96"/>
      <c r="H47" s="96"/>
      <c r="I47" s="96"/>
      <c r="J47" s="96"/>
      <c r="K47" s="96"/>
      <c r="L47" s="96"/>
      <c r="M47" s="96"/>
      <c r="N47" s="95"/>
      <c r="O47" s="95"/>
      <c r="P47" s="95"/>
      <c r="Q47" s="96"/>
      <c r="R47" s="96"/>
      <c r="S47" s="96"/>
      <c r="T47" s="96"/>
      <c r="U47" s="96"/>
      <c r="V47" s="96"/>
      <c r="W47" s="96"/>
      <c r="X47" s="96"/>
    </row>
    <row r="48" spans="1:24" s="101" customFormat="1" x14ac:dyDescent="0.2">
      <c r="B48" s="95"/>
      <c r="C48" s="96"/>
      <c r="D48" s="97"/>
      <c r="E48" s="98"/>
      <c r="F48" s="95"/>
      <c r="G48" s="96"/>
      <c r="H48" s="96"/>
      <c r="I48" s="96"/>
      <c r="J48" s="96"/>
      <c r="K48" s="96"/>
      <c r="L48" s="96"/>
      <c r="M48" s="96"/>
      <c r="N48" s="95"/>
      <c r="O48" s="95"/>
      <c r="P48" s="95"/>
      <c r="Q48" s="96"/>
      <c r="R48" s="96"/>
      <c r="S48" s="96"/>
      <c r="T48" s="96"/>
      <c r="U48" s="96"/>
      <c r="V48" s="96"/>
      <c r="W48" s="96"/>
      <c r="X48" s="96"/>
    </row>
    <row r="49" spans="2:24" s="101" customFormat="1" x14ac:dyDescent="0.2">
      <c r="B49" s="95"/>
      <c r="C49" s="96"/>
      <c r="D49" s="97"/>
      <c r="E49" s="98"/>
      <c r="F49" s="95"/>
      <c r="G49" s="96"/>
      <c r="H49" s="96"/>
      <c r="I49" s="96"/>
      <c r="J49" s="96"/>
      <c r="K49" s="96"/>
      <c r="L49" s="96"/>
      <c r="M49" s="96"/>
      <c r="N49" s="95"/>
      <c r="O49" s="95"/>
      <c r="P49" s="95"/>
      <c r="Q49" s="96"/>
      <c r="R49" s="96"/>
      <c r="S49" s="96"/>
      <c r="T49" s="96"/>
      <c r="U49" s="96"/>
      <c r="V49" s="96"/>
      <c r="W49" s="96"/>
      <c r="X49" s="96"/>
    </row>
    <row r="50" spans="2:24" s="101" customFormat="1" x14ac:dyDescent="0.2">
      <c r="B50" s="95"/>
      <c r="C50" s="96"/>
      <c r="D50" s="97"/>
      <c r="E50" s="98"/>
      <c r="F50" s="95"/>
      <c r="G50" s="96"/>
      <c r="H50" s="96"/>
      <c r="I50" s="96"/>
      <c r="J50" s="96"/>
      <c r="K50" s="96"/>
      <c r="L50" s="96"/>
      <c r="M50" s="96"/>
      <c r="N50" s="95"/>
      <c r="O50" s="95"/>
      <c r="P50" s="95"/>
      <c r="Q50" s="96"/>
      <c r="R50" s="96"/>
      <c r="S50" s="96"/>
      <c r="T50" s="96"/>
      <c r="U50" s="96"/>
      <c r="V50" s="96"/>
      <c r="W50" s="96"/>
      <c r="X50" s="96"/>
    </row>
    <row r="51" spans="2:24" s="101" customFormat="1" x14ac:dyDescent="0.2">
      <c r="B51" s="95"/>
      <c r="C51" s="96"/>
      <c r="D51" s="97"/>
      <c r="E51" s="98"/>
      <c r="F51" s="95"/>
      <c r="G51" s="96"/>
      <c r="H51" s="96"/>
      <c r="I51" s="96"/>
      <c r="J51" s="96"/>
      <c r="K51" s="96"/>
      <c r="L51" s="96"/>
      <c r="M51" s="96"/>
      <c r="N51" s="95"/>
      <c r="O51" s="95"/>
      <c r="P51" s="95"/>
      <c r="Q51" s="96"/>
      <c r="R51" s="96"/>
      <c r="S51" s="96"/>
      <c r="T51" s="96"/>
      <c r="U51" s="96"/>
      <c r="V51" s="96"/>
      <c r="W51" s="96"/>
      <c r="X51" s="96"/>
    </row>
    <row r="52" spans="2:24" s="101" customFormat="1" x14ac:dyDescent="0.2">
      <c r="B52" s="95"/>
      <c r="C52" s="96"/>
      <c r="D52" s="97"/>
      <c r="E52" s="98"/>
      <c r="F52" s="95"/>
      <c r="G52" s="96"/>
      <c r="H52" s="96"/>
      <c r="I52" s="96"/>
      <c r="J52" s="96"/>
      <c r="K52" s="96"/>
      <c r="L52" s="96"/>
      <c r="M52" s="96"/>
      <c r="N52" s="95"/>
      <c r="O52" s="95"/>
      <c r="P52" s="95"/>
      <c r="Q52" s="96"/>
      <c r="R52" s="96"/>
      <c r="S52" s="96"/>
      <c r="T52" s="96"/>
      <c r="U52" s="96"/>
      <c r="V52" s="96"/>
      <c r="W52" s="96"/>
      <c r="X52" s="96"/>
    </row>
    <row r="53" spans="2:24" s="101" customFormat="1" x14ac:dyDescent="0.2">
      <c r="B53" s="95"/>
      <c r="C53" s="96"/>
      <c r="D53" s="97"/>
      <c r="E53" s="98"/>
      <c r="F53" s="95"/>
      <c r="G53" s="96"/>
      <c r="H53" s="96"/>
      <c r="I53" s="96"/>
      <c r="J53" s="96"/>
      <c r="K53" s="96"/>
      <c r="L53" s="96"/>
      <c r="M53" s="96"/>
      <c r="N53" s="95"/>
      <c r="O53" s="95"/>
      <c r="P53" s="95"/>
      <c r="Q53" s="96"/>
      <c r="R53" s="96"/>
      <c r="S53" s="96"/>
      <c r="T53" s="96"/>
      <c r="U53" s="96"/>
      <c r="V53" s="96"/>
      <c r="W53" s="96"/>
      <c r="X53" s="96"/>
    </row>
    <row r="54" spans="2:24" s="101" customFormat="1" x14ac:dyDescent="0.2">
      <c r="B54" s="95"/>
      <c r="C54" s="96"/>
      <c r="D54" s="97"/>
      <c r="E54" s="98"/>
      <c r="F54" s="95"/>
      <c r="G54" s="96"/>
      <c r="H54" s="96"/>
      <c r="I54" s="96"/>
      <c r="J54" s="96"/>
      <c r="K54" s="96"/>
      <c r="L54" s="96"/>
      <c r="M54" s="96"/>
      <c r="N54" s="95"/>
      <c r="O54" s="95"/>
      <c r="P54" s="95"/>
      <c r="Q54" s="96"/>
      <c r="R54" s="96"/>
      <c r="S54" s="96"/>
      <c r="T54" s="96"/>
      <c r="U54" s="96"/>
      <c r="V54" s="96"/>
      <c r="W54" s="96"/>
      <c r="X54" s="96"/>
    </row>
    <row r="55" spans="2:24" s="101" customFormat="1" x14ac:dyDescent="0.2">
      <c r="B55" s="95"/>
      <c r="C55" s="96"/>
      <c r="D55" s="97"/>
      <c r="E55" s="98"/>
      <c r="F55" s="95"/>
      <c r="G55" s="96"/>
      <c r="H55" s="96"/>
      <c r="I55" s="96"/>
      <c r="J55" s="96"/>
      <c r="K55" s="96"/>
      <c r="L55" s="96"/>
      <c r="M55" s="96"/>
      <c r="N55" s="95"/>
      <c r="O55" s="95"/>
      <c r="P55" s="95"/>
      <c r="Q55" s="96"/>
      <c r="R55" s="96"/>
      <c r="S55" s="96"/>
      <c r="T55" s="96"/>
      <c r="U55" s="96"/>
      <c r="V55" s="96"/>
      <c r="W55" s="96"/>
      <c r="X55" s="96"/>
    </row>
    <row r="56" spans="2:24" s="95" customFormat="1" ht="11.25" x14ac:dyDescent="0.2">
      <c r="C56" s="96"/>
      <c r="D56" s="97"/>
      <c r="E56" s="98"/>
      <c r="G56" s="96"/>
      <c r="H56" s="96"/>
      <c r="I56" s="96"/>
      <c r="J56" s="96"/>
      <c r="K56" s="96"/>
      <c r="L56" s="96"/>
      <c r="M56" s="96"/>
      <c r="Q56" s="96"/>
      <c r="R56" s="96"/>
      <c r="S56" s="96"/>
      <c r="T56" s="96"/>
      <c r="U56" s="96"/>
      <c r="V56" s="96"/>
      <c r="W56" s="96"/>
      <c r="X56" s="96"/>
    </row>
    <row r="57" spans="2:24" s="95" customFormat="1" ht="11.25" x14ac:dyDescent="0.2">
      <c r="C57" s="96"/>
      <c r="D57" s="97"/>
      <c r="E57" s="98"/>
      <c r="G57" s="96"/>
      <c r="H57" s="96"/>
      <c r="I57" s="96"/>
      <c r="J57" s="96"/>
      <c r="K57" s="96"/>
      <c r="L57" s="96"/>
      <c r="M57" s="96"/>
      <c r="Q57" s="96"/>
      <c r="R57" s="96"/>
      <c r="S57" s="96"/>
      <c r="T57" s="96"/>
      <c r="U57" s="96"/>
      <c r="V57" s="96"/>
      <c r="W57" s="96"/>
      <c r="X57" s="96"/>
    </row>
    <row r="58" spans="2:24" s="95" customFormat="1" x14ac:dyDescent="0.25"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</row>
    <row r="59" spans="2:24" s="95" customFormat="1" x14ac:dyDescent="0.25"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</row>
    <row r="60" spans="2:24" s="95" customFormat="1" x14ac:dyDescent="0.25"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</row>
    <row r="61" spans="2:24" s="95" customFormat="1" x14ac:dyDescent="0.25"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</row>
    <row r="62" spans="2:24" s="95" customFormat="1" x14ac:dyDescent="0.25"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</row>
    <row r="63" spans="2:24" s="95" customFormat="1" x14ac:dyDescent="0.25"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</row>
    <row r="64" spans="2:24" s="95" customFormat="1" x14ac:dyDescent="0.25"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</row>
    <row r="65" spans="2:24" s="95" customFormat="1" x14ac:dyDescent="0.25"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</row>
    <row r="66" spans="2:24" s="95" customFormat="1" x14ac:dyDescent="0.25"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</row>
    <row r="67" spans="2:24" s="95" customFormat="1" x14ac:dyDescent="0.25"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</row>
    <row r="68" spans="2:24" s="95" customFormat="1" x14ac:dyDescent="0.25"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</row>
    <row r="69" spans="2:24" s="95" customFormat="1" x14ac:dyDescent="0.25"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</row>
    <row r="70" spans="2:24" s="95" customFormat="1" x14ac:dyDescent="0.25"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</row>
    <row r="71" spans="2:24" s="95" customFormat="1" x14ac:dyDescent="0.25"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</row>
    <row r="72" spans="2:24" s="95" customFormat="1" x14ac:dyDescent="0.25"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</row>
    <row r="73" spans="2:24" s="95" customFormat="1" x14ac:dyDescent="0.25"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</row>
    <row r="74" spans="2:24" s="95" customFormat="1" x14ac:dyDescent="0.25"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</row>
    <row r="75" spans="2:24" s="95" customFormat="1" x14ac:dyDescent="0.25"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</row>
    <row r="76" spans="2:24" s="95" customFormat="1" x14ac:dyDescent="0.25"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</row>
    <row r="77" spans="2:24" s="95" customFormat="1" x14ac:dyDescent="0.25"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</row>
    <row r="78" spans="2:24" s="95" customFormat="1" x14ac:dyDescent="0.25"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</row>
    <row r="79" spans="2:24" s="95" customFormat="1" x14ac:dyDescent="0.25"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</row>
    <row r="80" spans="2:24" s="95" customFormat="1" x14ac:dyDescent="0.25"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</row>
    <row r="81" spans="2:24" s="95" customFormat="1" x14ac:dyDescent="0.25"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</row>
    <row r="82" spans="2:24" s="95" customFormat="1" x14ac:dyDescent="0.25"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</row>
    <row r="83" spans="2:24" s="95" customFormat="1" x14ac:dyDescent="0.25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</row>
    <row r="84" spans="2:24" s="95" customFormat="1" x14ac:dyDescent="0.25"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</row>
    <row r="85" spans="2:24" s="95" customFormat="1" x14ac:dyDescent="0.25"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</row>
    <row r="86" spans="2:24" s="95" customFormat="1" x14ac:dyDescent="0.25"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</row>
    <row r="87" spans="2:24" s="95" customFormat="1" x14ac:dyDescent="0.25"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</row>
    <row r="88" spans="2:24" s="95" customFormat="1" x14ac:dyDescent="0.25"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</row>
    <row r="89" spans="2:24" s="95" customFormat="1" x14ac:dyDescent="0.25"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</row>
    <row r="90" spans="2:24" s="95" customFormat="1" x14ac:dyDescent="0.25"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</row>
    <row r="91" spans="2:24" s="95" customFormat="1" x14ac:dyDescent="0.25"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</row>
  </sheetData>
  <autoFilter ref="A18:AM29"/>
  <mergeCells count="22">
    <mergeCell ref="U16:U17"/>
    <mergeCell ref="V16:V17"/>
    <mergeCell ref="W16:W17"/>
    <mergeCell ref="X16:X17"/>
    <mergeCell ref="P16:P17"/>
    <mergeCell ref="Q16:Q17"/>
    <mergeCell ref="R16:R17"/>
    <mergeCell ref="S16:S17"/>
    <mergeCell ref="T16:T17"/>
    <mergeCell ref="B4:O4"/>
    <mergeCell ref="B6:O6"/>
    <mergeCell ref="E11:I11"/>
    <mergeCell ref="B16:B17"/>
    <mergeCell ref="C16:C17"/>
    <mergeCell ref="D16:D17"/>
    <mergeCell ref="E16:E17"/>
    <mergeCell ref="F16:F17"/>
    <mergeCell ref="G16:K16"/>
    <mergeCell ref="L16:L17"/>
    <mergeCell ref="M16:M17"/>
    <mergeCell ref="N16:N17"/>
    <mergeCell ref="O16:O17"/>
  </mergeCells>
  <conditionalFormatting sqref="E19:P20 E21 G21:P21 E22:P25 E26:M29 O26:P29 W19:X29">
    <cfRule type="cellIs" dxfId="0" priority="2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2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39"/>
  <sheetViews>
    <sheetView zoomScale="91" workbookViewId="0">
      <selection activeCell="P52" sqref="P52"/>
    </sheetView>
  </sheetViews>
  <sheetFormatPr defaultRowHeight="15" x14ac:dyDescent="0.25"/>
  <cols>
    <col min="1" max="1" width="3.85546875" customWidth="1"/>
    <col min="2" max="2" width="20.42578125" customWidth="1"/>
    <col min="3" max="3" width="14.28515625" customWidth="1"/>
    <col min="4" max="4" width="17.28515625" customWidth="1"/>
    <col min="5" max="5" width="15.7109375" customWidth="1"/>
    <col min="6" max="6" width="16.7109375" customWidth="1"/>
    <col min="7" max="7" width="15.42578125" customWidth="1"/>
    <col min="8" max="8" width="16" customWidth="1"/>
    <col min="9" max="9" width="16.5703125" customWidth="1"/>
    <col min="10" max="10" width="17.85546875" customWidth="1"/>
    <col min="11" max="11" width="16" customWidth="1"/>
    <col min="12" max="12" width="15.5703125" customWidth="1"/>
    <col min="13" max="13" width="16.42578125" customWidth="1"/>
    <col min="14" max="14" width="16.5703125" customWidth="1"/>
    <col min="15" max="15" width="15.5703125" customWidth="1"/>
    <col min="16" max="16" width="15.140625" customWidth="1"/>
  </cols>
  <sheetData>
    <row r="4" spans="2:16" ht="18.75" x14ac:dyDescent="0.3">
      <c r="B4" s="102" t="s">
        <v>297</v>
      </c>
    </row>
    <row r="5" spans="2:16" ht="18.75" x14ac:dyDescent="0.3">
      <c r="B5" s="102"/>
    </row>
    <row r="6" spans="2:16" ht="18.75" x14ac:dyDescent="0.3">
      <c r="B6" s="102"/>
    </row>
    <row r="7" spans="2:16" ht="15.75" x14ac:dyDescent="0.25">
      <c r="B7" s="74" t="s">
        <v>298</v>
      </c>
      <c r="C7" s="75"/>
      <c r="D7" s="75"/>
      <c r="E7" s="75"/>
      <c r="F7" s="103"/>
      <c r="G7" s="103"/>
      <c r="H7" s="103"/>
      <c r="I7" s="103"/>
      <c r="J7" s="103"/>
    </row>
    <row r="8" spans="2:16" x14ac:dyDescent="0.25">
      <c r="B8" s="76" t="s">
        <v>267</v>
      </c>
      <c r="C8" s="76"/>
      <c r="D8" s="76"/>
      <c r="E8" s="76"/>
      <c r="F8" s="103"/>
      <c r="G8" s="103"/>
      <c r="H8" s="103"/>
      <c r="I8" s="103"/>
      <c r="J8" s="103"/>
    </row>
    <row r="9" spans="2:16" x14ac:dyDescent="0.25">
      <c r="B9" s="103"/>
      <c r="C9" s="103"/>
      <c r="D9" s="103"/>
      <c r="E9" s="103"/>
      <c r="F9" s="103"/>
      <c r="G9" s="103"/>
      <c r="H9" s="103"/>
      <c r="I9" s="103"/>
      <c r="J9" s="103"/>
    </row>
    <row r="10" spans="2:16" ht="15.75" x14ac:dyDescent="0.25">
      <c r="B10" s="84" t="s">
        <v>3</v>
      </c>
      <c r="C10" s="103"/>
      <c r="D10" s="103"/>
      <c r="E10" s="103"/>
      <c r="F10" s="103"/>
      <c r="G10" s="103"/>
      <c r="H10" s="103"/>
      <c r="I10" s="103"/>
      <c r="J10" s="103"/>
    </row>
    <row r="11" spans="2:16" x14ac:dyDescent="0.25">
      <c r="B11" s="103"/>
      <c r="C11" s="103"/>
      <c r="D11" s="103"/>
      <c r="E11" s="103"/>
      <c r="F11" s="103"/>
      <c r="G11" s="103"/>
      <c r="H11" s="103"/>
      <c r="I11" s="103"/>
      <c r="J11" s="103"/>
    </row>
    <row r="12" spans="2:16" x14ac:dyDescent="0.25">
      <c r="B12" s="103"/>
      <c r="C12" s="103"/>
      <c r="D12" s="103"/>
      <c r="E12" s="103"/>
      <c r="F12" s="103"/>
      <c r="G12" s="103"/>
      <c r="H12" s="103"/>
      <c r="I12" s="103"/>
      <c r="J12" s="103"/>
    </row>
    <row r="13" spans="2:16" x14ac:dyDescent="0.25">
      <c r="B13" s="103"/>
      <c r="C13" s="103"/>
      <c r="D13" s="103"/>
      <c r="E13" s="103"/>
      <c r="F13" s="103"/>
      <c r="G13" s="103"/>
      <c r="H13" s="103"/>
      <c r="I13" s="103"/>
      <c r="J13" s="103"/>
    </row>
    <row r="14" spans="2:16" x14ac:dyDescent="0.25">
      <c r="B14" s="103"/>
      <c r="C14" s="103"/>
      <c r="D14" s="103"/>
      <c r="E14" s="103"/>
      <c r="F14" s="103"/>
      <c r="G14" s="103"/>
      <c r="H14" s="103"/>
      <c r="I14" s="103"/>
      <c r="J14" s="103"/>
    </row>
    <row r="15" spans="2:16" ht="15" customHeight="1" x14ac:dyDescent="0.25">
      <c r="B15" s="137" t="s">
        <v>299</v>
      </c>
      <c r="C15" s="138" t="s">
        <v>300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40"/>
      <c r="P15" s="104"/>
    </row>
    <row r="16" spans="2:16" ht="15.75" x14ac:dyDescent="0.25">
      <c r="B16" s="137"/>
      <c r="C16" s="82">
        <v>2019</v>
      </c>
      <c r="D16" s="82">
        <v>2020</v>
      </c>
      <c r="E16" s="82">
        <v>2021</v>
      </c>
      <c r="F16" s="105">
        <v>2022</v>
      </c>
      <c r="G16" s="82">
        <v>2023</v>
      </c>
      <c r="H16" s="106">
        <v>2024</v>
      </c>
      <c r="I16" s="107">
        <v>2025</v>
      </c>
      <c r="J16" s="107">
        <v>2026</v>
      </c>
      <c r="K16" s="107">
        <v>2027</v>
      </c>
      <c r="L16" s="107">
        <v>2028</v>
      </c>
      <c r="M16" s="107">
        <v>2029</v>
      </c>
      <c r="N16" s="107">
        <v>2030</v>
      </c>
      <c r="O16" s="107">
        <v>2031</v>
      </c>
      <c r="P16" s="70"/>
    </row>
    <row r="17" spans="2:23" ht="15.75" x14ac:dyDescent="0.25">
      <c r="B17" s="105" t="s">
        <v>301</v>
      </c>
      <c r="C17" s="108">
        <v>106.826398641827</v>
      </c>
      <c r="D17" s="108">
        <v>105.561885224957</v>
      </c>
      <c r="E17" s="108">
        <v>104.9354</v>
      </c>
      <c r="F17" s="108">
        <v>114.63142733059361</v>
      </c>
      <c r="G17" s="108">
        <v>109.096466260827</v>
      </c>
      <c r="H17" s="109">
        <v>109.113503262205</v>
      </c>
      <c r="I17" s="110">
        <v>107.4</v>
      </c>
      <c r="J17" s="110">
        <v>105.5</v>
      </c>
      <c r="K17" s="110">
        <v>104.1</v>
      </c>
      <c r="L17" s="110">
        <v>104.1</v>
      </c>
      <c r="M17" s="110">
        <v>104.1</v>
      </c>
      <c r="N17" s="110">
        <v>104.1</v>
      </c>
      <c r="O17" s="110">
        <v>104.1</v>
      </c>
      <c r="P17" s="70"/>
    </row>
    <row r="18" spans="2:23" ht="15.75" x14ac:dyDescent="0.25">
      <c r="B18" s="111"/>
      <c r="C18" s="81"/>
      <c r="D18" s="81"/>
      <c r="E18" s="81"/>
      <c r="F18" s="81"/>
      <c r="G18" s="81"/>
      <c r="H18" s="81"/>
      <c r="I18" s="84"/>
      <c r="J18" s="84"/>
      <c r="K18" s="77"/>
      <c r="L18" s="77"/>
      <c r="P18" s="70"/>
    </row>
    <row r="19" spans="2:23" ht="15.75" x14ac:dyDescent="0.25">
      <c r="B19" s="112" t="s">
        <v>302</v>
      </c>
      <c r="C19" s="84"/>
      <c r="D19" s="84"/>
      <c r="E19" s="84"/>
      <c r="F19" s="84"/>
      <c r="G19" s="84"/>
      <c r="H19" s="84"/>
      <c r="I19" s="84"/>
      <c r="J19" s="84"/>
      <c r="K19" s="77"/>
      <c r="L19" s="77"/>
    </row>
    <row r="20" spans="2:23" s="113" customFormat="1" ht="15.75" x14ac:dyDescent="0.25">
      <c r="B20" s="141" t="s">
        <v>303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R20" s="114"/>
      <c r="S20" s="114"/>
      <c r="T20" s="114"/>
      <c r="U20" s="114"/>
      <c r="V20" s="114"/>
      <c r="W20" s="114"/>
    </row>
    <row r="21" spans="2:23" s="113" customFormat="1" ht="15.75" x14ac:dyDescent="0.25">
      <c r="B21" s="141" t="s">
        <v>304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R21" s="114"/>
      <c r="S21" s="114"/>
      <c r="T21" s="114"/>
      <c r="U21" s="114"/>
      <c r="V21" s="114"/>
      <c r="W21" s="114"/>
    </row>
    <row r="22" spans="2:23" s="115" customFormat="1" ht="80.25" customHeight="1" x14ac:dyDescent="0.25">
      <c r="B22" s="142" t="s">
        <v>305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</row>
    <row r="23" spans="2:23" s="115" customFormat="1" x14ac:dyDescent="0.25">
      <c r="B23" s="116"/>
      <c r="C23" s="116"/>
      <c r="D23" s="116"/>
      <c r="E23" s="116"/>
      <c r="F23" s="116"/>
      <c r="G23" s="116"/>
      <c r="H23" s="116"/>
      <c r="I23" s="116"/>
      <c r="J23" s="116"/>
    </row>
    <row r="24" spans="2:23" s="115" customFormat="1" x14ac:dyDescent="0.25"/>
    <row r="35" spans="3:8" x14ac:dyDescent="0.25">
      <c r="C35" s="70"/>
      <c r="D35" s="70"/>
      <c r="E35" s="70"/>
      <c r="F35" s="70"/>
      <c r="G35" s="70"/>
      <c r="H35" s="70"/>
    </row>
    <row r="36" spans="3:8" x14ac:dyDescent="0.25">
      <c r="C36" s="70"/>
      <c r="D36" s="70"/>
      <c r="E36" s="70"/>
      <c r="F36" s="70"/>
      <c r="G36" s="70"/>
      <c r="H36" s="70"/>
    </row>
    <row r="37" spans="3:8" ht="15.75" x14ac:dyDescent="0.25">
      <c r="C37" s="78"/>
      <c r="D37" s="78"/>
      <c r="E37" s="78"/>
      <c r="F37" s="78"/>
      <c r="G37" s="78"/>
      <c r="H37" s="70"/>
    </row>
    <row r="38" spans="3:8" ht="15.75" x14ac:dyDescent="0.25">
      <c r="C38" s="81"/>
      <c r="D38" s="81"/>
      <c r="E38" s="81"/>
      <c r="F38" s="81"/>
      <c r="G38" s="81"/>
      <c r="H38" s="70"/>
    </row>
    <row r="39" spans="3:8" ht="15.75" x14ac:dyDescent="0.25">
      <c r="C39" s="117"/>
      <c r="D39" s="117"/>
      <c r="E39" s="118"/>
      <c r="F39" s="117"/>
      <c r="G39" s="117"/>
      <c r="H39" s="70"/>
    </row>
  </sheetData>
  <mergeCells count="5">
    <mergeCell ref="B15:B16"/>
    <mergeCell ref="C15:O15"/>
    <mergeCell ref="B20:N20"/>
    <mergeCell ref="B21:N21"/>
    <mergeCell ref="B22:N22"/>
  </mergeCells>
  <pageMargins left="0.7" right="0.7" top="0.75" bottom="0.75" header="0.3" footer="0.3"/>
  <pageSetup paperSize="9" scale="81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'20.1'!Print_Titles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Мурашко Алена Юрьевна</cp:lastModifiedBy>
  <cp:revision>2</cp:revision>
  <dcterms:created xsi:type="dcterms:W3CDTF">2018-08-07T02:20:41Z</dcterms:created>
  <dcterms:modified xsi:type="dcterms:W3CDTF">2026-04-21T01:11:30Z</dcterms:modified>
</cp:coreProperties>
</file>